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workbookProtection lockRevision="false" lockStructure="true" lockWindows="false"/>
  <bookViews>
    <workbookView activeTab="0" autoFilterDateGrouping="true" firstSheet="0" minimized="false" showHorizontalScroll="true" showSheetTabs="true" showVerticalScroll="true" tabRatio="600" visibility="visible"/>
  </bookViews>
  <sheets>
    <sheet name="Instructions" sheetId="1" r:id="rId4"/>
    <sheet name="Responses" sheetId="2" r:id="rId5"/>
  </sheets>
  <definedNames/>
  <calcPr calcId="999999" calcMode="auto" calcCompleted="0" fullCalcOnLoad="1" forceFullCalc="1"/>
</workbook>
</file>

<file path=xl/sharedStrings.xml><?xml version="1.0" encoding="utf-8"?>
<sst xmlns="http://schemas.openxmlformats.org/spreadsheetml/2006/main" uniqueCount="200">
  <si>
    <t>8a22b908d849ab854449996d561299cb19f2785235fce24268769254bd1a4c7f95ae94a95d5c72e0f0e7cf136382b245703549f03966e6ef2e811fe015f6a7de+GLxsJ06PQYpzMENQRVzy2x5ZCq0BlkV6zdR2sHpiRN3xNyw7xMtKcgn2vCfCXgA</t>
  </si>
  <si>
    <t>Appendix D - Domestic Supply Chain Plan (BT-45CZ)</t>
  </si>
  <si>
    <t>Please read carefully Part 2 - EVALUATION AND AWARD of the RFTMA26-5334, in order to understand how the lowest bid will be evaluated and determined.
Total % of Origin Content (Ontario Content + Canadian Content + Elsewhere Content) of the Item must equal 100%
The final total of Major Goods &amp; Services does not include some minor goods &amp; services; therefore, it will not total to full Tender Bid Amount (Base Bid).
Bidders to complete the table below to identify the source and value of major goods and services required for the project.  In accordance with the Buy Ontario Procurement Directives, the Peel District School Board will apply a 10% evaluation advantage to the Bidder with the highest proportion of Ontario-Made Goods and Ontario Services, followed by Canadian-Made Goods and Canadian Services in their Domestic Supply Chain Plan.  Evaluation will be done as described in the PDSB RFT document.</t>
  </si>
  <si>
    <t>Instructions</t>
  </si>
  <si>
    <t>- When pasting content, please use Paste Special as Text without any formatting.
- You can only submit text based responses, please do not use special characters like emojis.
- Please do not change the structure of any of the worksheets. Changing the structure will invalidate your submission.
- Any additional information outside of the given structure of the worksheets will not be visible to the purchaser.
- Please do not save this file in a different format. Saving this file in a different format will invalidate your submission.
- Please follow the instructions provided along with this file to submit it back to Euna Procurement.
- You must bid on every item. To do so, all of the editable cells for the item must contain a valid value.
- Please do not use Excel formulas in your responses.
- If you have any questions regarding the content of this file, please contact the appropriate purchaser.
- If you have any technical problems, please contact Euna Procurement at support.procurement@eunasolutions.com.</t>
  </si>
  <si>
    <t>Responses</t>
  </si>
  <si>
    <t>Numeric</t>
  </si>
  <si>
    <t>Text</t>
  </si>
  <si>
    <t>Status</t>
  </si>
  <si>
    <t>#</t>
  </si>
  <si>
    <t>Item Description (Major Good or Service)</t>
  </si>
  <si>
    <t>Quantity Required</t>
  </si>
  <si>
    <t>Unit of Measure</t>
  </si>
  <si>
    <t>Total Dollar Value of Item</t>
  </si>
  <si>
    <t>Name of Subcontractor (Supplier/Service Provider)</t>
  </si>
  <si>
    <t>Name of Manufacturer / Service Provider (Source of Good or Service)</t>
  </si>
  <si>
    <t>Dollar Value of Ontario Content</t>
  </si>
  <si>
    <t>Dollar Value of Canadian Content (Not including Ontario)</t>
  </si>
  <si>
    <t>Dollar Value of content from elsewhere</t>
  </si>
  <si>
    <t>Origin Location(s)</t>
  </si>
  <si>
    <t>Total % of Origin Content of the Item (must equal 100%)</t>
  </si>
  <si>
    <t>Helper:ResponseStatus</t>
  </si>
  <si>
    <t>BidTableItem:BidTableItemID</t>
  </si>
  <si>
    <t>Helper:BidTableBasketOrderWithItemOrder</t>
  </si>
  <si>
    <t>BidTableItem:ItemName</t>
  </si>
  <si>
    <t>BidTableItem:44118</t>
  </si>
  <si>
    <t>BidTableItem:44157</t>
  </si>
  <si>
    <t>BidTableItemResponse:55533</t>
  </si>
  <si>
    <t>BidTableItemResponse:55446</t>
  </si>
  <si>
    <t>BidTableItemResponse:55532</t>
  </si>
  <si>
    <t>BidTableItemResponse:55406</t>
  </si>
  <si>
    <t>BidTableItemResponse:55443</t>
  </si>
  <si>
    <t>BidTableItemResponse:55444</t>
  </si>
  <si>
    <t>BidTableItemResponse:55466</t>
  </si>
  <si>
    <t>BidTableFormula:31217</t>
  </si>
  <si>
    <t>#0-1</t>
  </si>
  <si>
    <t xml:space="preserve">
Excavation
</t>
  </si>
  <si>
    <t>Lump Sum</t>
  </si>
  <si>
    <t>#0-2</t>
  </si>
  <si>
    <t xml:space="preserve">
Site Grading
</t>
  </si>
  <si>
    <t>#0-3</t>
  </si>
  <si>
    <t xml:space="preserve">
Asphalt Paving
</t>
  </si>
  <si>
    <t>#0-4</t>
  </si>
  <si>
    <t xml:space="preserve">
Site Services
</t>
  </si>
  <si>
    <t>#0-5</t>
  </si>
  <si>
    <t xml:space="preserve">
Landscaping
</t>
  </si>
  <si>
    <t>#0-6</t>
  </si>
  <si>
    <t xml:space="preserve">
Precast Structural Concrete
</t>
  </si>
  <si>
    <t>#0-7</t>
  </si>
  <si>
    <t xml:space="preserve">
Cast in Place Concrete
</t>
  </si>
  <si>
    <t>#0-8</t>
  </si>
  <si>
    <t xml:space="preserve">
Masonry Veneer Units
</t>
  </si>
  <si>
    <t>#0-9</t>
  </si>
  <si>
    <t xml:space="preserve">
Concrete Masonry Units
</t>
  </si>
  <si>
    <t>#0-10</t>
  </si>
  <si>
    <t xml:space="preserve">
Mason (Installer)
</t>
  </si>
  <si>
    <t>#0-11</t>
  </si>
  <si>
    <t xml:space="preserve">
Structural Steel
</t>
  </si>
  <si>
    <t>#0-12</t>
  </si>
  <si>
    <t xml:space="preserve">
Steel Deck
</t>
  </si>
  <si>
    <t>#0-13</t>
  </si>
  <si>
    <t xml:space="preserve">
Metal Fabrication
</t>
  </si>
  <si>
    <t>#0-14</t>
  </si>
  <si>
    <t xml:space="preserve">
Architectural Millwork
</t>
  </si>
  <si>
    <t>#0-15</t>
  </si>
  <si>
    <t xml:space="preserve">
Roofing – supplier/manufacturer
</t>
  </si>
  <si>
    <t>#0-16</t>
  </si>
  <si>
    <t xml:space="preserve">
Roofing - installer
</t>
  </si>
  <si>
    <t>#0-17</t>
  </si>
  <si>
    <t xml:space="preserve">
Firestopping/smoke seals:
</t>
  </si>
  <si>
    <t>#0-18</t>
  </si>
  <si>
    <t xml:space="preserve">
H.M. Doors and Frames
</t>
  </si>
  <si>
    <t>#0-19</t>
  </si>
  <si>
    <t xml:space="preserve">
Wood doors
</t>
  </si>
  <si>
    <t>#0-20</t>
  </si>
  <si>
    <t xml:space="preserve">
Door Hardware Supplier
</t>
  </si>
  <si>
    <t>#0-21</t>
  </si>
  <si>
    <t xml:space="preserve">
Aluminum Window and Curtainwall Installer
</t>
  </si>
  <si>
    <t>#0-22</t>
  </si>
  <si>
    <t xml:space="preserve">
Aluminum Window and Curtainwall Supplier
</t>
  </si>
  <si>
    <t>#0-23</t>
  </si>
  <si>
    <t xml:space="preserve">
Gypsum &amp; Acoustical Ceiling Installer
</t>
  </si>
  <si>
    <t>#0-24</t>
  </si>
  <si>
    <t xml:space="preserve">
Gypsum Board supply (material)
</t>
  </si>
  <si>
    <t>#0-25</t>
  </si>
  <si>
    <t xml:space="preserve">
Acoustical Ceilings supply (material)
</t>
  </si>
  <si>
    <t>#0-26</t>
  </si>
  <si>
    <t xml:space="preserve">
Toilet Compartments
</t>
  </si>
  <si>
    <t>#0-27</t>
  </si>
  <si>
    <t xml:space="preserve">
Operable Partitions
</t>
  </si>
  <si>
    <t>#0-28</t>
  </si>
  <si>
    <t xml:space="preserve">
Lockers
</t>
  </si>
  <si>
    <t>#0-29</t>
  </si>
  <si>
    <t xml:space="preserve">
Gymnasium Divider Curtains
</t>
  </si>
  <si>
    <t>#0-30</t>
  </si>
  <si>
    <t xml:space="preserve">
Gym Equipment
</t>
  </si>
  <si>
    <t>#0-31</t>
  </si>
  <si>
    <t xml:space="preserve">
Ceramic Flooring - Supplier
</t>
  </si>
  <si>
    <t>#0-32</t>
  </si>
  <si>
    <t xml:space="preserve">
Ceramic Flooring - Installer
</t>
  </si>
  <si>
    <t>#0-33</t>
  </si>
  <si>
    <t xml:space="preserve">
Resilient Sheet Flooring - Supplier
</t>
  </si>
  <si>
    <t>#0-34</t>
  </si>
  <si>
    <t xml:space="preserve">
Resilient Sheet Flooring - Installer
</t>
  </si>
  <si>
    <t>#0-35</t>
  </si>
  <si>
    <t xml:space="preserve">
Resilient Tile Flooring - Supplier
</t>
  </si>
  <si>
    <t>#0-36</t>
  </si>
  <si>
    <t xml:space="preserve">
Resilient Tile Flooring - Installer
</t>
  </si>
  <si>
    <t>#0-37</t>
  </si>
  <si>
    <t xml:space="preserve">
Painting
</t>
  </si>
  <si>
    <t>#0-38</t>
  </si>
  <si>
    <t xml:space="preserve">
Marker &amp; Tack Boards
</t>
  </si>
  <si>
    <t>#0-39</t>
  </si>
  <si>
    <t xml:space="preserve">
Hydraulic Elevator
</t>
  </si>
  <si>
    <t>#0-40</t>
  </si>
  <si>
    <t xml:space="preserve">
Fencing
</t>
  </si>
  <si>
    <t>#0-41</t>
  </si>
  <si>
    <t xml:space="preserve">
Building Automation Systems
</t>
  </si>
  <si>
    <t>#0-42</t>
  </si>
  <si>
    <t xml:space="preserve">
Mechanical - Pumps
</t>
  </si>
  <si>
    <t>#0-43</t>
  </si>
  <si>
    <t xml:space="preserve">
Mechanical - Boilers
</t>
  </si>
  <si>
    <t>#0-44</t>
  </si>
  <si>
    <t xml:space="preserve">
Mechanical - Prefabricated Chimneys
</t>
  </si>
  <si>
    <t>#0-45</t>
  </si>
  <si>
    <t xml:space="preserve">
Mechanical - Domestic Water Heaters
</t>
  </si>
  <si>
    <t>#0-46</t>
  </si>
  <si>
    <t xml:space="preserve">
Mechanical - Grilles, registers, diffusers
</t>
  </si>
  <si>
    <t>#0-47</t>
  </si>
  <si>
    <t xml:space="preserve">
Mechanical - VAV/ Fan Powered Boxes
</t>
  </si>
  <si>
    <t>#0-48</t>
  </si>
  <si>
    <t xml:space="preserve">
Mechanical - CBV (circuit balancing valves)
</t>
  </si>
  <si>
    <t>#0-49</t>
  </si>
  <si>
    <t xml:space="preserve">
Mechanical - Heat Exchangers
</t>
  </si>
  <si>
    <t>#0-50</t>
  </si>
  <si>
    <t xml:space="preserve">
Mechanical - Fans
</t>
  </si>
  <si>
    <t>#0-51</t>
  </si>
  <si>
    <t xml:space="preserve">
Mechanical - Hydronic Heating Components
</t>
  </si>
  <si>
    <t>#0-52</t>
  </si>
  <si>
    <t xml:space="preserve">
Mechanical - Packaged Air Handling Units
</t>
  </si>
  <si>
    <t>#0-53</t>
  </si>
  <si>
    <t xml:space="preserve">
Mechanical - Heat Pump Air Source Condensing Units
</t>
  </si>
  <si>
    <t>#0-54</t>
  </si>
  <si>
    <t xml:space="preserve">
Mechanical - Energy Recovery Ventilators (ERV)
</t>
  </si>
  <si>
    <t>#0-55</t>
  </si>
  <si>
    <t xml:space="preserve">
Mechanical - Packaged Rooftop Units
</t>
  </si>
  <si>
    <t>#0-56</t>
  </si>
  <si>
    <t xml:space="preserve">
Mechanical - Motorized Dampers
</t>
  </si>
  <si>
    <t>#0-57</t>
  </si>
  <si>
    <t xml:space="preserve">
Mechanical - Silencers
</t>
  </si>
  <si>
    <t>#0-58</t>
  </si>
  <si>
    <t xml:space="preserve">
Mechanical - Variable Frequency Drives (VFDs)
</t>
  </si>
  <si>
    <t>#0-59</t>
  </si>
  <si>
    <t xml:space="preserve">
Mechanical - Valves (Ball, Butterfly, Globe &amp; Check)
</t>
  </si>
  <si>
    <t>#0-60</t>
  </si>
  <si>
    <t xml:space="preserve">
Mechanical - Thermal Insulation
</t>
  </si>
  <si>
    <t>#0-61</t>
  </si>
  <si>
    <t xml:space="preserve">
Mechanical - Fire/ Combination Fire smoke Dampers
</t>
  </si>
  <si>
    <t>#0-62</t>
  </si>
  <si>
    <t xml:space="preserve">
Mechanical - Plumbing Fixtures
</t>
  </si>
  <si>
    <t>#0-63</t>
  </si>
  <si>
    <t xml:space="preserve">
Mechanical - Floor Drains, Roof Drains, Cleanouts
</t>
  </si>
  <si>
    <t>#0-64</t>
  </si>
  <si>
    <t xml:space="preserve">
Mechanical - Fire Extinguishers &amp; Cabinets
</t>
  </si>
  <si>
    <t>#0-65</t>
  </si>
  <si>
    <t xml:space="preserve">
Mechanical - Mixing Valves
</t>
  </si>
  <si>
    <t>#0-66</t>
  </si>
  <si>
    <t xml:space="preserve">
Mechanical - Piping
</t>
  </si>
  <si>
    <t>#0-67</t>
  </si>
  <si>
    <t xml:space="preserve">
Sprinklers
</t>
  </si>
  <si>
    <t>#0-68</t>
  </si>
  <si>
    <t xml:space="preserve">
Electrical - Generator and Transfer Switches
</t>
  </si>
  <si>
    <t>#0-69</t>
  </si>
  <si>
    <t xml:space="preserve">
Electrical - Lighting fixtures
</t>
  </si>
  <si>
    <t>#0-70</t>
  </si>
  <si>
    <t xml:space="preserve">
Electrical - Fire Alarm system
</t>
  </si>
  <si>
    <t>#0-71</t>
  </si>
  <si>
    <t xml:space="preserve">
Electrical - Public address system (CA)
</t>
  </si>
  <si>
    <t>#0-72</t>
  </si>
  <si>
    <t xml:space="preserve">
Electrical - Security system
</t>
  </si>
  <si>
    <t>#0-73</t>
  </si>
  <si>
    <t xml:space="preserve">
Electrical - Voice/Data system (CA)
</t>
  </si>
  <si>
    <t>#0-74</t>
  </si>
  <si>
    <t xml:space="preserve">
Electrical - Assistive Listening System
</t>
  </si>
  <si>
    <t>#0-75</t>
  </si>
  <si>
    <t xml:space="preserve">
Electrical - Hand Dryers
</t>
  </si>
  <si>
    <t>#0-76</t>
  </si>
  <si>
    <t xml:space="preserve">
Electrical - Gym Sound Systems
</t>
  </si>
  <si>
    <t>#0-77</t>
  </si>
  <si>
    <t xml:space="preserve">
Electrical - Distribution Equipment
</t>
  </si>
  <si>
    <t>#0-78</t>
  </si>
  <si>
    <t xml:space="preserve">
Electrical - Transformers
</t>
  </si>
  <si>
    <t>#0-79</t>
  </si>
  <si>
    <t xml:space="preserve">
Electrical - Lighting Control Devices
</t>
  </si>
  <si>
    <t>#0-80</t>
  </si>
  <si>
    <t xml:space="preserve">
Electrical - Theatrical Lighting
</t>
  </si>
  <si>
    <t>#0-81</t>
  </si>
  <si>
    <t xml:space="preserve">
Electrical - Emergency Lighting
</t>
  </si>
  <si>
    <t>Basket Total</t>
  </si>
  <si>
    <t>Grand Total</t>
  </si>
</sst>
</file>

<file path=xl/styles.xml><?xml version="1.0" encoding="utf-8"?>
<styleSheet xmlns="http://schemas.openxmlformats.org/spreadsheetml/2006/main" xml:space="preserve">
  <numFmts count="1">
    <numFmt numFmtId="164" formatCode="[$$ ]#,##0.00_-"/>
  </numFmts>
  <fonts count="7">
    <font>
      <b val="0"/>
      <i val="0"/>
      <strike val="0"/>
      <u val="none"/>
      <sz val="12"/>
      <color rgb="FF000000"/>
      <name val="Arial"/>
    </font>
    <font>
      <b val="1"/>
      <i val="0"/>
      <strike val="0"/>
      <u val="none"/>
      <sz val="22"/>
      <color rgb="40404040"/>
      <name val="Arial"/>
    </font>
    <font>
      <b val="1"/>
      <i val="0"/>
      <strike val="0"/>
      <u val="none"/>
      <sz val="14"/>
      <color rgb="40404040"/>
      <name val="Arial"/>
    </font>
    <font>
      <b val="1"/>
      <i val="0"/>
      <strike val="0"/>
      <u val="none"/>
      <sz val="12"/>
      <color rgb="FF000000"/>
      <name val="Arial"/>
    </font>
    <font>
      <b val="1"/>
      <i val="0"/>
      <strike val="0"/>
      <u val="none"/>
      <sz val="12"/>
      <color rgb="FFFFFFFF"/>
      <name val="Arial"/>
    </font>
    <font>
      <b val="1"/>
      <i val="0"/>
      <strike val="0"/>
      <u val="none"/>
      <sz val="12"/>
      <color rgb="ff548ba1"/>
      <name val="Arial"/>
    </font>
    <font>
      <b val="1"/>
      <i val="0"/>
      <strike val="0"/>
      <u val="none"/>
      <sz val="14"/>
      <color rgb="FF000000"/>
      <name val="Arial"/>
    </font>
  </fonts>
  <fills count="7">
    <fill>
      <patternFill patternType="none"/>
    </fill>
    <fill>
      <patternFill patternType="gray125"/>
    </fill>
    <fill>
      <patternFill patternType="solid">
        <fgColor rgb="FFFFFFFF"/>
        <bgColor rgb="FF000000"/>
      </patternFill>
    </fill>
    <fill>
      <patternFill patternType="solid">
        <fgColor rgb="f2f2f2f2"/>
        <bgColor rgb="FF000000"/>
      </patternFill>
    </fill>
    <fill>
      <patternFill patternType="solid">
        <fgColor rgb="ff5fadcf"/>
        <bgColor rgb="FF000000"/>
      </patternFill>
    </fill>
    <fill>
      <patternFill patternType="solid">
        <fgColor rgb="ff548ba1"/>
        <bgColor rgb="FF000000"/>
      </patternFill>
    </fill>
    <fill>
      <patternFill patternType="solid">
        <fgColor rgb="bfbfbfbf"/>
        <bgColor rgb="FF000000"/>
      </patternFill>
    </fill>
  </fills>
  <borders count="3">
    <border>
      <left/>
      <right/>
      <top/>
      <bottom/>
      <diagonal/>
    </border>
    <border>
      <left style="thin">
        <color rgb="ff548ba1"/>
      </left>
      <right style="thin">
        <color rgb="ff548ba1"/>
      </right>
      <top style="thin">
        <color rgb="ff548ba1"/>
      </top>
      <bottom style="thin">
        <color rgb="ff548ba1"/>
      </bottom>
      <diagonal/>
    </border>
    <border>
      <left style="thin">
        <color rgb="bfbfbfbf"/>
      </left>
      <right style="thin">
        <color rgb="bfbfbfbf"/>
      </right>
      <top style="thin">
        <color rgb="bfbfbfbf"/>
      </top>
      <bottom style="thin">
        <color rgb="bfbfbfbf"/>
      </bottom>
      <diagonal/>
    </border>
  </borders>
  <cellStyleXfs count="1">
    <xf numFmtId="0" fontId="0" fillId="0" borderId="0"/>
  </cellStyleXfs>
  <cellXfs count="18">
    <xf xfId="0" fontId="0" numFmtId="0" fillId="2" borderId="0" applyFont="0" applyNumberFormat="0" applyFill="0" applyBorder="0" applyAlignment="0" applyProtection="true">
      <protection locked="false"/>
    </xf>
    <xf xfId="0" fontId="0" numFmtId="0" fillId="2" borderId="0" applyFont="0" applyNumberFormat="0" applyFill="0" applyBorder="0" applyAlignment="0"/>
    <xf xfId="0" fontId="1" numFmtId="0" fillId="2" borderId="0" applyFont="1" applyNumberFormat="0" applyFill="0" applyBorder="0" applyAlignment="1">
      <alignment horizontal="left" vertical="center" textRotation="0" wrapText="true" shrinkToFit="false"/>
    </xf>
    <xf xfId="0" fontId="2" numFmtId="0" fillId="2" borderId="0" applyFont="1" applyNumberFormat="0" applyFill="0" applyBorder="0" applyAlignment="1">
      <alignment horizontal="left" vertical="center" textRotation="0" wrapText="true" shrinkToFit="false"/>
    </xf>
    <xf xfId="0" fontId="1" numFmtId="0" fillId="2" borderId="0" applyFont="1" applyNumberFormat="0" applyFill="0" applyBorder="0" applyAlignment="1">
      <alignment horizontal="left" vertical="center" textRotation="0" wrapText="false" shrinkToFit="false"/>
    </xf>
    <xf xfId="0" fontId="0" numFmtId="0" fillId="3" borderId="0" applyFont="0" applyNumberFormat="0" applyFill="1" applyBorder="0" applyAlignment="1">
      <alignment vertical="center" textRotation="0" wrapText="true" shrinkToFit="false"/>
    </xf>
    <xf xfId="0" fontId="3" numFmtId="0" fillId="2" borderId="0" applyFont="1" applyNumberFormat="0" applyFill="0" applyBorder="0" applyAlignment="1">
      <alignment horizontal="center" vertical="center" textRotation="0" wrapText="true" shrinkToFit="false"/>
    </xf>
    <xf xfId="0" fontId="4" numFmtId="0" fillId="4" borderId="0" applyFont="1" applyNumberFormat="0" applyFill="1" applyBorder="0" applyAlignment="1">
      <alignment horizontal="center" vertical="center" textRotation="0" wrapText="true" shrinkToFit="false"/>
    </xf>
    <xf xfId="0" fontId="0" numFmtId="0" fillId="2" borderId="0" applyFont="0" applyNumberFormat="0" applyFill="0" applyBorder="0" applyAlignment="1">
      <alignment horizontal="center" vertical="center" textRotation="0" wrapText="true" shrinkToFit="false"/>
    </xf>
    <xf xfId="0" fontId="5" numFmtId="0" fillId="2" borderId="1" applyFont="1" applyNumberFormat="0" applyFill="0" applyBorder="1" applyAlignment="1">
      <alignment horizontal="center" vertical="center" textRotation="0" wrapText="true" shrinkToFit="false"/>
    </xf>
    <xf xfId="0" fontId="4" numFmtId="0" fillId="5" borderId="0" applyFont="1" applyNumberFormat="0" applyFill="1" applyBorder="0" applyAlignment="1">
      <alignment horizontal="center" vertical="center" textRotation="0" wrapText="true" shrinkToFit="false"/>
    </xf>
    <xf xfId="0" fontId="0" numFmtId="0" fillId="3" borderId="2" applyFont="0" applyNumberFormat="0" applyFill="1" applyBorder="1" applyAlignment="1" applyProtection="true">
      <alignment horizontal="center" vertical="center" textRotation="0" wrapText="false" shrinkToFit="false"/>
      <protection locked="false"/>
    </xf>
    <xf xfId="0" fontId="3" numFmtId="0" fillId="3" borderId="2" applyFont="1" applyNumberFormat="0" applyFill="1" applyBorder="1" applyAlignment="1">
      <alignment horizontal="center" vertical="center" textRotation="0" wrapText="true" shrinkToFit="false"/>
    </xf>
    <xf xfId="0" fontId="0" numFmtId="0" fillId="3" borderId="2" applyFont="0" applyNumberFormat="0" applyFill="1" applyBorder="1" applyAlignment="1">
      <alignment horizontal="center" vertical="center" textRotation="0" wrapText="true" shrinkToFit="false"/>
    </xf>
    <xf xfId="0" fontId="6" numFmtId="0" fillId="3" borderId="2" applyFont="1" applyNumberFormat="0" applyFill="1" applyBorder="1" applyAlignment="1">
      <alignment horizontal="center" vertical="center" textRotation="0" wrapText="true" shrinkToFit="false"/>
    </xf>
    <xf xfId="0" fontId="0" numFmtId="164" fillId="3" borderId="2" applyFont="0" applyNumberFormat="1" applyFill="1" applyBorder="1" applyAlignment="1" applyProtection="true">
      <alignment horizontal="center" vertical="center" textRotation="0" wrapText="true" shrinkToFit="false"/>
      <protection locked="false"/>
    </xf>
    <xf xfId="0" fontId="3" numFmtId="0" fillId="6" borderId="0" applyFont="1" applyNumberFormat="0" applyFill="1" applyBorder="0" applyAlignment="1">
      <alignment horizontal="center" vertical="center" textRotation="0" wrapText="true" shrinkToFit="false"/>
    </xf>
    <xf xfId="0" fontId="3" numFmtId="164" fillId="6" borderId="0" applyFont="1" applyNumberFormat="1" applyFill="1" applyBorder="0" applyAlignment="1">
      <alignment horizontal="center" vertical="center" textRotation="0" wrapText="true" shrinkToFit="false"/>
    </xf>
  </cellXfs>
  <cellStyles count="1">
    <cellStyle name="Normal" xfId="0" builtinId="0"/>
  </cellStyles>
  <dxfs count="23">
    <dxf>
      <font>
        <b val="1"/>
        <color rgb="ff9C0006"/>
      </font>
      <fill>
        <patternFill patternType="solid">
          <fgColor rgb="fff7c6ce"/>
          <bgColor rgb="fff7c6ce"/>
        </patternFill>
      </fill>
      <border/>
    </dxf>
    <dxf>
      <font>
        <b val="1"/>
        <color rgb="ff003300"/>
      </font>
      <fill>
        <patternFill patternType="solid">
          <fgColor rgb="ffc5efce"/>
          <bgColor rgb="ffc5efce"/>
        </patternFill>
      </fill>
      <border/>
    </dxf>
    <dxf>
      <fill>
        <patternFill patternType="solid">
          <fgColor rgb="FFFFFFFF"/>
          <bgColor rgb="FFFFFFFF"/>
        </patternFill>
      </fill>
      <border/>
    </dxf>
    <dxf>
      <font>
        <b val="1"/>
        <color rgb="ff9C0006"/>
      </font>
      <fill>
        <patternFill patternType="solid">
          <fgColor rgb="fff7c6ce"/>
          <bgColor rgb="fff7c6ce"/>
        </patternFill>
      </fill>
      <border/>
    </dxf>
    <dxf>
      <font>
        <b val="1"/>
        <color rgb="ff9C0006"/>
      </font>
      <fill>
        <patternFill patternType="solid">
          <fgColor rgb="fff7c6ce"/>
          <bgColor rgb="fff7c6ce"/>
        </patternFill>
      </fill>
      <border/>
    </dxf>
    <dxf>
      <font>
        <b val="1"/>
        <color rgb="ff9C0006"/>
      </font>
      <fill>
        <patternFill patternType="solid">
          <fgColor rgb="fff7c6ce"/>
          <bgColor rgb="fff7c6ce"/>
        </patternFill>
      </fill>
      <border/>
    </dxf>
    <dxf>
      <font>
        <b val="1"/>
        <color rgb="ff9C0006"/>
      </font>
      <fill>
        <patternFill patternType="solid">
          <fgColor rgb="fff7c6ce"/>
          <bgColor rgb="fff7c6ce"/>
        </patternFill>
      </fill>
      <border/>
    </dxf>
    <dxf>
      <font>
        <b val="1"/>
        <color rgb="ff9C0006"/>
      </font>
      <fill>
        <patternFill patternType="solid">
          <fgColor rgb="fff7c6ce"/>
          <bgColor rgb="fff7c6ce"/>
        </patternFill>
      </fill>
      <border/>
    </dxf>
    <dxf>
      <font>
        <b val="1"/>
        <color rgb="ff9C0006"/>
      </font>
      <fill>
        <patternFill patternType="solid">
          <fgColor rgb="fff7c6ce"/>
          <bgColor rgb="fff7c6ce"/>
        </patternFill>
      </fill>
      <border/>
    </dxf>
    <dxf>
      <font>
        <b val="1"/>
        <color rgb="ff9C0006"/>
      </font>
      <fill>
        <patternFill patternType="solid">
          <fgColor rgb="fff7c6ce"/>
          <bgColor rgb="fff7c6ce"/>
        </patternFill>
      </fill>
      <border/>
    </dxf>
    <dxf>
      <font>
        <b val="1"/>
        <color rgb="ff9C0006"/>
      </font>
      <fill>
        <patternFill patternType="solid">
          <fgColor rgb="fff7c6ce"/>
          <bgColor rgb="fff7c6ce"/>
        </patternFill>
      </fill>
      <border/>
    </dxf>
    <dxf>
      <font>
        <b val="1"/>
        <color rgb="ff9C0006"/>
      </font>
      <fill>
        <patternFill patternType="solid">
          <fgColor rgb="fff7c6ce"/>
          <bgColor rgb="fff7c6ce"/>
        </patternFill>
      </fill>
      <border/>
    </dxf>
    <dxf>
      <font>
        <b val="1"/>
        <color rgb="ff9C0006"/>
      </font>
      <fill>
        <patternFill patternType="solid">
          <fgColor rgb="fff7c6ce"/>
          <bgColor rgb="fff7c6ce"/>
        </patternFill>
      </fill>
      <border/>
    </dxf>
    <dxf>
      <font>
        <b val="1"/>
        <color rgb="ff9C0006"/>
      </font>
      <fill>
        <patternFill patternType="solid">
          <fgColor rgb="fff7c6ce"/>
          <bgColor rgb="fff7c6ce"/>
        </patternFill>
      </fill>
      <border/>
    </dxf>
    <dxf>
      <font>
        <b val="1"/>
        <color rgb="ff9C0006"/>
      </font>
      <fill>
        <patternFill patternType="solid">
          <fgColor rgb="fff7c6ce"/>
          <bgColor rgb="fff7c6ce"/>
        </patternFill>
      </fill>
      <border/>
    </dxf>
    <dxf>
      <font>
        <b val="1"/>
        <color rgb="ff9C0006"/>
      </font>
      <fill>
        <patternFill patternType="solid">
          <fgColor rgb="fff7c6ce"/>
          <bgColor rgb="fff7c6ce"/>
        </patternFill>
      </fill>
      <border/>
    </dxf>
    <dxf>
      <font>
        <b val="1"/>
        <color rgb="ff9C0006"/>
      </font>
      <fill>
        <patternFill patternType="solid">
          <fgColor rgb="fff7c6ce"/>
          <bgColor rgb="fff7c6ce"/>
        </patternFill>
      </fill>
      <border/>
    </dxf>
    <dxf>
      <font>
        <b val="1"/>
        <color rgb="ff9C0006"/>
      </font>
      <fill>
        <patternFill patternType="solid">
          <fgColor rgb="fff7c6ce"/>
          <bgColor rgb="fff7c6ce"/>
        </patternFill>
      </fill>
      <border/>
    </dxf>
    <dxf>
      <font>
        <b val="1"/>
        <color rgb="ff9C0006"/>
      </font>
      <fill>
        <patternFill patternType="solid">
          <fgColor rgb="fff7c6ce"/>
          <bgColor rgb="fff7c6ce"/>
        </patternFill>
      </fill>
      <border/>
    </dxf>
    <dxf>
      <font>
        <b val="1"/>
        <color rgb="ff9C0006"/>
      </font>
      <fill>
        <patternFill patternType="solid">
          <fgColor rgb="fff7c6ce"/>
          <bgColor rgb="fff7c6ce"/>
        </patternFill>
      </fill>
      <border/>
    </dxf>
    <dxf>
      <font>
        <b val="1"/>
        <color rgb="ff9C0006"/>
      </font>
      <fill>
        <patternFill patternType="solid">
          <fgColor rgb="fff7c6ce"/>
          <bgColor rgb="fff7c6ce"/>
        </patternFill>
      </fill>
      <border/>
    </dxf>
    <dxf>
      <font>
        <b val="1"/>
        <color rgb="ff9C0006"/>
      </font>
      <fill>
        <patternFill patternType="solid">
          <fgColor rgb="fff7c6ce"/>
          <bgColor rgb="fff7c6ce"/>
        </patternFill>
      </fill>
      <border/>
    </dxf>
    <dxf>
      <font>
        <b val="1"/>
        <color rgb="ff9C0006"/>
      </font>
      <fill>
        <patternFill patternType="solid">
          <fgColor rgb="fff7c6ce"/>
          <bgColor rgb="fff7c6ce"/>
        </patternFill>
      </fill>
      <border/>
    </dxf>
  </dxfs>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drawings/_rels/drawing1.xml.rels><?xml version="1.0" encoding="UTF-8" standalone="yes"?>
<Relationships xmlns="http://schemas.openxmlformats.org/package/2006/relationships"><Relationship Id="rId1" Type="http://schemas.openxmlformats.org/officeDocument/2006/relationships/image" Target="../media/a224f33f835f5d5865c6bd2bda776d7e.jpg"/></Relationships>
</file>

<file path=xl/drawings/drawing1.xml><?xml version="1.0" encoding="utf-8"?>
<xdr:wsDr xmlns:xdr="http://schemas.openxmlformats.org/drawingml/2006/spreadsheetDrawing" xmlns:a="http://schemas.openxmlformats.org/drawingml/2006/main">
  <xdr:oneCellAnchor>
    <xdr:from>
      <xdr:col>1</xdr:col>
      <xdr:colOff>0</xdr:colOff>
      <xdr:row>1</xdr:row>
      <xdr:rowOff>0</xdr:rowOff>
    </xdr:from>
    <xdr:ext cx="2619375" cy="952500"/>
    <xdr:pic>
      <xdr:nvPicPr>
        <xdr:cNvPr id="1" name="Peel District School Board_Logo" descr="Peel District School Board"/>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ZZ702"/>
  <sheetViews>
    <sheetView tabSelected="1" workbookViewId="0" showGridLines="true" showRowColHeaders="0">
      <selection activeCell="B14" sqref="B14:E14"/>
    </sheetView>
  </sheetViews>
  <sheetFormatPr defaultRowHeight="14.4" outlineLevelRow="0" outlineLevelCol="0"/>
  <cols>
    <col min="2" max="2" width="25" customWidth="true" style="0"/>
    <col min="3" max="3" width="25" customWidth="true" style="0"/>
    <col min="4" max="4" width="25" customWidth="true" style="0"/>
    <col min="5" max="5" width="25" customWidth="true" style="0"/>
    <col min="702" max="702" width="9.10" hidden="true" style="0"/>
  </cols>
  <sheetData>
    <row r="2" spans="1:702" customHeight="1" ht="80">
      <c r="B2"/>
    </row>
    <row r="8" spans="1:702" customHeight="1" ht="64">
      <c r="B8" s="2" t="s">
        <v>1</v>
      </c>
    </row>
    <row r="10" spans="1:702" customHeight="1" ht="270">
      <c r="B10" s="3" t="s">
        <v>2</v>
      </c>
    </row>
    <row r="12" spans="1:702">
      <c r="B12" s="4" t="s">
        <v>3</v>
      </c>
    </row>
    <row r="14" spans="1:702" customHeight="1" ht="304">
      <c r="B14" s="5" t="s">
        <v>4</v>
      </c>
      <c r="C14" s="5"/>
      <c r="D14" s="5"/>
      <c r="E14" s="5"/>
    </row>
    <row r="702" spans="1:702">
      <c r="ZZ702" s="1" t="s">
        <v>0</v>
      </c>
    </row>
  </sheetData>
  <sheetProtection password="E36C" sheet="1" objects="1" scenarios="1" formatCells="1" formatColumns="1" formatRows="1" insertColumns="1" insertRows="1" insertHyperlinks="0" deleteColumns="1" deleteRows="1" sort="1" autoFilter="1" pivotTables="1" selectLockedCells="0" selectUnlockedCells="0"/>
  <mergeCells>
    <mergeCell ref="B8:E8"/>
    <mergeCell ref="B10:E10"/>
    <mergeCell ref="B14:E14"/>
  </mergeCells>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drawing r:id="rId1"/>
  <tableParts count="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O90"/>
  <sheetViews>
    <sheetView tabSelected="0" workbookViewId="0" showGridLines="true" showRowColHeaders="1">
      <pane xSplit="5" ySplit="5" topLeftCell="F6" activePane="bottomRight" state="frozen"/>
      <selection pane="topRight"/>
      <selection pane="bottomLeft"/>
      <selection pane="bottomRight" activeCell="O90" sqref="O90"/>
    </sheetView>
  </sheetViews>
  <sheetFormatPr defaultRowHeight="14.4" outlineLevelRow="0" outlineLevelCol="0"/>
  <cols>
    <col min="2" max="2" width="30" customWidth="true" style="0"/>
    <col min="3" max="3" width="5" hidden="true" customWidth="true" style="0"/>
    <col min="4" max="4" width="10" customWidth="true" style="0"/>
    <col min="5" max="5" width="50"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s>
  <sheetData>
    <row r="2" spans="1:15">
      <c r="B2" s="4" t="s">
        <v>5</v>
      </c>
    </row>
    <row r="3" spans="1:15" customHeight="1" ht="32">
      <c r="B3" s="6" t="str">
        <f>IF((COUNTIF(B7:B89, "Error*") + COUNTIF(H3:N3, "Error*")) &gt; 0, "Error: Check cell(s)" &amp;IF(COUNTIF(B7:B89, "Error*") &gt; 0, (" " &amp; ADDRESS(7 + MATCH("Error*", B7:B89, 0) - 1, COLUMN(), 4)), "") &amp; IF(COUNTIF(H3:N3, "Error*") &gt; 0, (" " &amp; ADDRESS(ROW(), 8 + MATCH("Error*", H3:N3, 0) - 1, 4)), ""), "Success: All data is valid!")</f>
        <v>0</v>
      </c>
      <c r="C3" s="8"/>
      <c r="D3" s="8"/>
      <c r="E3" s="8"/>
      <c r="F3" s="8"/>
      <c r="G3" s="8"/>
      <c r="H3" s="8" t="str">
        <f>IFERROR("Error: Cell " &amp; ADDRESS((7 + MATCH(FALSE, INDEX(NOT(NOT(ISNUMBER(H7:H89)) * NOT(ISBLANK(H7:H89))), 0), 0) - 1), COLUMN(), 4) &amp; " must be Numeric", "")</f>
        <v>0</v>
      </c>
      <c r="I3" s="8"/>
      <c r="J3" s="8"/>
      <c r="K3" s="8" t="str">
        <f>IFERROR("Error: Cell " &amp; ADDRESS((7 + MATCH(FALSE, INDEX(NOT(NOT(ISNUMBER(K7:K89)) * NOT(ISBLANK(K7:K89))), 0), 0) - 1), COLUMN(), 4) &amp; " must be Numeric", "")</f>
        <v>0</v>
      </c>
      <c r="L3" s="8" t="str">
        <f>IFERROR("Error: Cell " &amp; ADDRESS((7 + MATCH(FALSE, INDEX(NOT(NOT(ISNUMBER(L7:L89)) * NOT(ISBLANK(L7:L89))), 0), 0) - 1), COLUMN(), 4) &amp; " must be Numeric", "")</f>
        <v>0</v>
      </c>
      <c r="M3" s="8" t="str">
        <f>IFERROR("Error: Cell " &amp; ADDRESS((7 + MATCH(FALSE, INDEX(NOT(NOT(ISNUMBER(M7:M89)) * NOT(ISBLANK(M7:M89))), 0), 0) - 1), COLUMN(), 4) &amp; " must be Numeric", "")</f>
        <v>0</v>
      </c>
      <c r="N3" s="8"/>
      <c r="O3" s="8"/>
    </row>
    <row r="4" spans="1:15" customHeight="1" ht="25">
      <c r="B4" s="1"/>
      <c r="C4" s="1"/>
      <c r="D4" s="1"/>
      <c r="E4" s="1"/>
      <c r="F4" s="1"/>
      <c r="G4" s="1"/>
      <c r="H4" s="9" t="s">
        <v>6</v>
      </c>
      <c r="I4" s="9" t="s">
        <v>7</v>
      </c>
      <c r="J4" s="9" t="s">
        <v>7</v>
      </c>
      <c r="K4" s="9" t="s">
        <v>6</v>
      </c>
      <c r="L4" s="9" t="s">
        <v>6</v>
      </c>
      <c r="M4" s="9" t="s">
        <v>6</v>
      </c>
      <c r="N4" s="9" t="s">
        <v>7</v>
      </c>
      <c r="O4" s="1"/>
    </row>
    <row r="5" spans="1:15" customHeight="1" ht="40">
      <c r="B5" s="7" t="s">
        <v>8</v>
      </c>
      <c r="C5" s="7"/>
      <c r="D5" s="7" t="s">
        <v>9</v>
      </c>
      <c r="E5" s="7" t="s">
        <v>10</v>
      </c>
      <c r="F5" s="7" t="s">
        <v>11</v>
      </c>
      <c r="G5" s="7" t="s">
        <v>12</v>
      </c>
      <c r="H5" s="10" t="s">
        <v>13</v>
      </c>
      <c r="I5" s="10" t="s">
        <v>14</v>
      </c>
      <c r="J5" s="10" t="s">
        <v>15</v>
      </c>
      <c r="K5" s="10" t="s">
        <v>16</v>
      </c>
      <c r="L5" s="10" t="s">
        <v>17</v>
      </c>
      <c r="M5" s="10" t="s">
        <v>18</v>
      </c>
      <c r="N5" s="10" t="s">
        <v>19</v>
      </c>
      <c r="O5" s="7" t="s">
        <v>20</v>
      </c>
    </row>
    <row r="6" spans="1:15" hidden="true">
      <c r="B6" s="1" t="s">
        <v>21</v>
      </c>
      <c r="C6" s="1" t="s">
        <v>22</v>
      </c>
      <c r="D6" s="1" t="s">
        <v>23</v>
      </c>
      <c r="E6" s="1" t="s">
        <v>24</v>
      </c>
      <c r="F6" s="1" t="s">
        <v>25</v>
      </c>
      <c r="G6" s="1" t="s">
        <v>26</v>
      </c>
      <c r="H6" s="1" t="s">
        <v>27</v>
      </c>
      <c r="I6" s="1" t="s">
        <v>28</v>
      </c>
      <c r="J6" s="1" t="s">
        <v>29</v>
      </c>
      <c r="K6" s="1" t="s">
        <v>30</v>
      </c>
      <c r="L6" s="1" t="s">
        <v>31</v>
      </c>
      <c r="M6" s="1" t="s">
        <v>32</v>
      </c>
      <c r="N6" s="1" t="s">
        <v>33</v>
      </c>
      <c r="O6" s="1" t="s">
        <v>34</v>
      </c>
    </row>
    <row r="7" spans="1:15">
      <c r="B7" s="12" t="str">
        <f>IFERROR("Error: Missing value for '" &amp; INDIRECT(ADDRESS(5, (8 + MATCH(TRUE, INDEX(ISBLANK(H7:N7), 0, 0), 0) - 1))) &amp; "' in cell " &amp; ADDRESS(ROW(), (8 + MATCH(TRUE, INDEX(ISBLANK(H7:N7), 0, 0), 0) - 1), 4), "Success: All values provided")</f>
        <v>0</v>
      </c>
      <c r="C7" s="13">
        <v>512137</v>
      </c>
      <c r="D7" s="13" t="s">
        <v>35</v>
      </c>
      <c r="E7" s="14" t="s">
        <v>36</v>
      </c>
      <c r="F7" s="13">
        <v>1</v>
      </c>
      <c r="G7" s="13" t="s">
        <v>37</v>
      </c>
      <c r="H7" s="15"/>
      <c r="I7" s="11"/>
      <c r="J7" s="11"/>
      <c r="K7" s="15"/>
      <c r="L7" s="15"/>
      <c r="M7" s="15"/>
      <c r="N7" s="11"/>
      <c r="O7" s="13" t="str">
        <f>IFERROR((IF(ISBLANK(INDIRECT("K7")), NA(), INDIRECT("K7")) + IF(ISBLANK(INDIRECT("L7")), NA(), INDIRECT("L7")) + IF(ISBLANK(INDIRECT("M7")), NA(), INDIRECT("M7"))) *100 / IF(ISBLANK(INDIRECT("H7")), NA(), INDIRECT("H7")), "-")</f>
        <v>0</v>
      </c>
    </row>
    <row r="8" spans="1:15">
      <c r="B8" s="12" t="str">
        <f>IFERROR("Error: Missing value for '" &amp; INDIRECT(ADDRESS(5, (8 + MATCH(TRUE, INDEX(ISBLANK(H8:N8), 0, 0), 0) - 1))) &amp; "' in cell " &amp; ADDRESS(ROW(), (8 + MATCH(TRUE, INDEX(ISBLANK(H8:N8), 0, 0), 0) - 1), 4), "Success: All values provided")</f>
        <v>0</v>
      </c>
      <c r="C8" s="13">
        <v>512138</v>
      </c>
      <c r="D8" s="13" t="s">
        <v>38</v>
      </c>
      <c r="E8" s="14" t="s">
        <v>39</v>
      </c>
      <c r="F8" s="13">
        <v>1</v>
      </c>
      <c r="G8" s="13" t="s">
        <v>37</v>
      </c>
      <c r="H8" s="15"/>
      <c r="I8" s="11"/>
      <c r="J8" s="11"/>
      <c r="K8" s="15"/>
      <c r="L8" s="15"/>
      <c r="M8" s="15"/>
      <c r="N8" s="11"/>
      <c r="O8" s="13" t="str">
        <f>IFERROR((IF(ISBLANK(INDIRECT("K8")), NA(), INDIRECT("K8")) + IF(ISBLANK(INDIRECT("L8")), NA(), INDIRECT("L8")) + IF(ISBLANK(INDIRECT("M8")), NA(), INDIRECT("M8"))) *100 / IF(ISBLANK(INDIRECT("H8")), NA(), INDIRECT("H8")), "-")</f>
        <v>0</v>
      </c>
    </row>
    <row r="9" spans="1:15">
      <c r="B9" s="12" t="str">
        <f>IFERROR("Error: Missing value for '" &amp; INDIRECT(ADDRESS(5, (8 + MATCH(TRUE, INDEX(ISBLANK(H9:N9), 0, 0), 0) - 1))) &amp; "' in cell " &amp; ADDRESS(ROW(), (8 + MATCH(TRUE, INDEX(ISBLANK(H9:N9), 0, 0), 0) - 1), 4), "Success: All values provided")</f>
        <v>0</v>
      </c>
      <c r="C9" s="13">
        <v>512139</v>
      </c>
      <c r="D9" s="13" t="s">
        <v>40</v>
      </c>
      <c r="E9" s="14" t="s">
        <v>41</v>
      </c>
      <c r="F9" s="13">
        <v>1</v>
      </c>
      <c r="G9" s="13" t="s">
        <v>37</v>
      </c>
      <c r="H9" s="15"/>
      <c r="I9" s="11"/>
      <c r="J9" s="11"/>
      <c r="K9" s="15"/>
      <c r="L9" s="15"/>
      <c r="M9" s="15"/>
      <c r="N9" s="11"/>
      <c r="O9" s="13" t="str">
        <f>IFERROR((IF(ISBLANK(INDIRECT("K9")), NA(), INDIRECT("K9")) + IF(ISBLANK(INDIRECT("L9")), NA(), INDIRECT("L9")) + IF(ISBLANK(INDIRECT("M9")), NA(), INDIRECT("M9"))) *100 / IF(ISBLANK(INDIRECT("H9")), NA(), INDIRECT("H9")), "-")</f>
        <v>0</v>
      </c>
    </row>
    <row r="10" spans="1:15">
      <c r="B10" s="12" t="str">
        <f>IFERROR("Error: Missing value for '" &amp; INDIRECT(ADDRESS(5, (8 + MATCH(TRUE, INDEX(ISBLANK(H10:N10), 0, 0), 0) - 1))) &amp; "' in cell " &amp; ADDRESS(ROW(), (8 + MATCH(TRUE, INDEX(ISBLANK(H10:N10), 0, 0), 0) - 1), 4), "Success: All values provided")</f>
        <v>0</v>
      </c>
      <c r="C10" s="13">
        <v>512140</v>
      </c>
      <c r="D10" s="13" t="s">
        <v>42</v>
      </c>
      <c r="E10" s="14" t="s">
        <v>43</v>
      </c>
      <c r="F10" s="13">
        <v>1</v>
      </c>
      <c r="G10" s="13" t="s">
        <v>37</v>
      </c>
      <c r="H10" s="15"/>
      <c r="I10" s="11"/>
      <c r="J10" s="11"/>
      <c r="K10" s="15"/>
      <c r="L10" s="15"/>
      <c r="M10" s="15"/>
      <c r="N10" s="11"/>
      <c r="O10" s="13" t="str">
        <f>IFERROR((IF(ISBLANK(INDIRECT("K10")), NA(), INDIRECT("K10")) + IF(ISBLANK(INDIRECT("L10")), NA(), INDIRECT("L10")) + IF(ISBLANK(INDIRECT("M10")), NA(), INDIRECT("M10"))) *100 / IF(ISBLANK(INDIRECT("H10")), NA(), INDIRECT("H10")), "-")</f>
        <v>0</v>
      </c>
    </row>
    <row r="11" spans="1:15">
      <c r="B11" s="12" t="str">
        <f>IFERROR("Error: Missing value for '" &amp; INDIRECT(ADDRESS(5, (8 + MATCH(TRUE, INDEX(ISBLANK(H11:N11), 0, 0), 0) - 1))) &amp; "' in cell " &amp; ADDRESS(ROW(), (8 + MATCH(TRUE, INDEX(ISBLANK(H11:N11), 0, 0), 0) - 1), 4), "Success: All values provided")</f>
        <v>0</v>
      </c>
      <c r="C11" s="13">
        <v>512141</v>
      </c>
      <c r="D11" s="13" t="s">
        <v>44</v>
      </c>
      <c r="E11" s="14" t="s">
        <v>45</v>
      </c>
      <c r="F11" s="13">
        <v>1</v>
      </c>
      <c r="G11" s="13" t="s">
        <v>37</v>
      </c>
      <c r="H11" s="15"/>
      <c r="I11" s="11"/>
      <c r="J11" s="11"/>
      <c r="K11" s="15"/>
      <c r="L11" s="15"/>
      <c r="M11" s="15"/>
      <c r="N11" s="11"/>
      <c r="O11" s="13" t="str">
        <f>IFERROR((IF(ISBLANK(INDIRECT("K11")), NA(), INDIRECT("K11")) + IF(ISBLANK(INDIRECT("L11")), NA(), INDIRECT("L11")) + IF(ISBLANK(INDIRECT("M11")), NA(), INDIRECT("M11"))) *100 / IF(ISBLANK(INDIRECT("H11")), NA(), INDIRECT("H11")), "-")</f>
        <v>0</v>
      </c>
    </row>
    <row r="12" spans="1:15">
      <c r="B12" s="12" t="str">
        <f>IFERROR("Error: Missing value for '" &amp; INDIRECT(ADDRESS(5, (8 + MATCH(TRUE, INDEX(ISBLANK(H12:N12), 0, 0), 0) - 1))) &amp; "' in cell " &amp; ADDRESS(ROW(), (8 + MATCH(TRUE, INDEX(ISBLANK(H12:N12), 0, 0), 0) - 1), 4), "Success: All values provided")</f>
        <v>0</v>
      </c>
      <c r="C12" s="13">
        <v>512142</v>
      </c>
      <c r="D12" s="13" t="s">
        <v>46</v>
      </c>
      <c r="E12" s="14" t="s">
        <v>47</v>
      </c>
      <c r="F12" s="13">
        <v>1</v>
      </c>
      <c r="G12" s="13" t="s">
        <v>37</v>
      </c>
      <c r="H12" s="15"/>
      <c r="I12" s="11"/>
      <c r="J12" s="11"/>
      <c r="K12" s="15"/>
      <c r="L12" s="15"/>
      <c r="M12" s="15"/>
      <c r="N12" s="11"/>
      <c r="O12" s="13" t="str">
        <f>IFERROR((IF(ISBLANK(INDIRECT("K12")), NA(), INDIRECT("K12")) + IF(ISBLANK(INDIRECT("L12")), NA(), INDIRECT("L12")) + IF(ISBLANK(INDIRECT("M12")), NA(), INDIRECT("M12"))) *100 / IF(ISBLANK(INDIRECT("H12")), NA(), INDIRECT("H12")), "-")</f>
        <v>0</v>
      </c>
    </row>
    <row r="13" spans="1:15">
      <c r="B13" s="12" t="str">
        <f>IFERROR("Error: Missing value for '" &amp; INDIRECT(ADDRESS(5, (8 + MATCH(TRUE, INDEX(ISBLANK(H13:N13), 0, 0), 0) - 1))) &amp; "' in cell " &amp; ADDRESS(ROW(), (8 + MATCH(TRUE, INDEX(ISBLANK(H13:N13), 0, 0), 0) - 1), 4), "Success: All values provided")</f>
        <v>0</v>
      </c>
      <c r="C13" s="13">
        <v>512143</v>
      </c>
      <c r="D13" s="13" t="s">
        <v>48</v>
      </c>
      <c r="E13" s="14" t="s">
        <v>49</v>
      </c>
      <c r="F13" s="13">
        <v>1</v>
      </c>
      <c r="G13" s="13" t="s">
        <v>37</v>
      </c>
      <c r="H13" s="15"/>
      <c r="I13" s="11"/>
      <c r="J13" s="11"/>
      <c r="K13" s="15"/>
      <c r="L13" s="15"/>
      <c r="M13" s="15"/>
      <c r="N13" s="11"/>
      <c r="O13" s="13" t="str">
        <f>IFERROR((IF(ISBLANK(INDIRECT("K13")), NA(), INDIRECT("K13")) + IF(ISBLANK(INDIRECT("L13")), NA(), INDIRECT("L13")) + IF(ISBLANK(INDIRECT("M13")), NA(), INDIRECT("M13"))) *100 / IF(ISBLANK(INDIRECT("H13")), NA(), INDIRECT("H13")), "-")</f>
        <v>0</v>
      </c>
    </row>
    <row r="14" spans="1:15">
      <c r="B14" s="12" t="str">
        <f>IFERROR("Error: Missing value for '" &amp; INDIRECT(ADDRESS(5, (8 + MATCH(TRUE, INDEX(ISBLANK(H14:N14), 0, 0), 0) - 1))) &amp; "' in cell " &amp; ADDRESS(ROW(), (8 + MATCH(TRUE, INDEX(ISBLANK(H14:N14), 0, 0), 0) - 1), 4), "Success: All values provided")</f>
        <v>0</v>
      </c>
      <c r="C14" s="13">
        <v>512144</v>
      </c>
      <c r="D14" s="13" t="s">
        <v>50</v>
      </c>
      <c r="E14" s="14" t="s">
        <v>51</v>
      </c>
      <c r="F14" s="13">
        <v>1</v>
      </c>
      <c r="G14" s="13" t="s">
        <v>37</v>
      </c>
      <c r="H14" s="15"/>
      <c r="I14" s="11"/>
      <c r="J14" s="11"/>
      <c r="K14" s="15"/>
      <c r="L14" s="15"/>
      <c r="M14" s="15"/>
      <c r="N14" s="11"/>
      <c r="O14" s="13" t="str">
        <f>IFERROR((IF(ISBLANK(INDIRECT("K14")), NA(), INDIRECT("K14")) + IF(ISBLANK(INDIRECT("L14")), NA(), INDIRECT("L14")) + IF(ISBLANK(INDIRECT("M14")), NA(), INDIRECT("M14"))) *100 / IF(ISBLANK(INDIRECT("H14")), NA(), INDIRECT("H14")), "-")</f>
        <v>0</v>
      </c>
    </row>
    <row r="15" spans="1:15">
      <c r="B15" s="12" t="str">
        <f>IFERROR("Error: Missing value for '" &amp; INDIRECT(ADDRESS(5, (8 + MATCH(TRUE, INDEX(ISBLANK(H15:N15), 0, 0), 0) - 1))) &amp; "' in cell " &amp; ADDRESS(ROW(), (8 + MATCH(TRUE, INDEX(ISBLANK(H15:N15), 0, 0), 0) - 1), 4), "Success: All values provided")</f>
        <v>0</v>
      </c>
      <c r="C15" s="13">
        <v>512145</v>
      </c>
      <c r="D15" s="13" t="s">
        <v>52</v>
      </c>
      <c r="E15" s="14" t="s">
        <v>53</v>
      </c>
      <c r="F15" s="13">
        <v>1</v>
      </c>
      <c r="G15" s="13" t="s">
        <v>37</v>
      </c>
      <c r="H15" s="15"/>
      <c r="I15" s="11"/>
      <c r="J15" s="11"/>
      <c r="K15" s="15"/>
      <c r="L15" s="15"/>
      <c r="M15" s="15"/>
      <c r="N15" s="11"/>
      <c r="O15" s="13" t="str">
        <f>IFERROR((IF(ISBLANK(INDIRECT("K15")), NA(), INDIRECT("K15")) + IF(ISBLANK(INDIRECT("L15")), NA(), INDIRECT("L15")) + IF(ISBLANK(INDIRECT("M15")), NA(), INDIRECT("M15"))) *100 / IF(ISBLANK(INDIRECT("H15")), NA(), INDIRECT("H15")), "-")</f>
        <v>0</v>
      </c>
    </row>
    <row r="16" spans="1:15">
      <c r="B16" s="12" t="str">
        <f>IFERROR("Error: Missing value for '" &amp; INDIRECT(ADDRESS(5, (8 + MATCH(TRUE, INDEX(ISBLANK(H16:N16), 0, 0), 0) - 1))) &amp; "' in cell " &amp; ADDRESS(ROW(), (8 + MATCH(TRUE, INDEX(ISBLANK(H16:N16), 0, 0), 0) - 1), 4), "Success: All values provided")</f>
        <v>0</v>
      </c>
      <c r="C16" s="13">
        <v>512146</v>
      </c>
      <c r="D16" s="13" t="s">
        <v>54</v>
      </c>
      <c r="E16" s="14" t="s">
        <v>55</v>
      </c>
      <c r="F16" s="13">
        <v>1</v>
      </c>
      <c r="G16" s="13" t="s">
        <v>37</v>
      </c>
      <c r="H16" s="15"/>
      <c r="I16" s="11"/>
      <c r="J16" s="11"/>
      <c r="K16" s="15"/>
      <c r="L16" s="15"/>
      <c r="M16" s="15"/>
      <c r="N16" s="11"/>
      <c r="O16" s="13" t="str">
        <f>IFERROR((IF(ISBLANK(INDIRECT("K16")), NA(), INDIRECT("K16")) + IF(ISBLANK(INDIRECT("L16")), NA(), INDIRECT("L16")) + IF(ISBLANK(INDIRECT("M16")), NA(), INDIRECT("M16"))) *100 / IF(ISBLANK(INDIRECT("H16")), NA(), INDIRECT("H16")), "-")</f>
        <v>0</v>
      </c>
    </row>
    <row r="17" spans="1:15">
      <c r="B17" s="12" t="str">
        <f>IFERROR("Error: Missing value for '" &amp; INDIRECT(ADDRESS(5, (8 + MATCH(TRUE, INDEX(ISBLANK(H17:N17), 0, 0), 0) - 1))) &amp; "' in cell " &amp; ADDRESS(ROW(), (8 + MATCH(TRUE, INDEX(ISBLANK(H17:N17), 0, 0), 0) - 1), 4), "Success: All values provided")</f>
        <v>0</v>
      </c>
      <c r="C17" s="13">
        <v>512147</v>
      </c>
      <c r="D17" s="13" t="s">
        <v>56</v>
      </c>
      <c r="E17" s="14" t="s">
        <v>57</v>
      </c>
      <c r="F17" s="13">
        <v>1</v>
      </c>
      <c r="G17" s="13" t="s">
        <v>37</v>
      </c>
      <c r="H17" s="15"/>
      <c r="I17" s="11"/>
      <c r="J17" s="11"/>
      <c r="K17" s="15"/>
      <c r="L17" s="15"/>
      <c r="M17" s="15"/>
      <c r="N17" s="11"/>
      <c r="O17" s="13" t="str">
        <f>IFERROR((IF(ISBLANK(INDIRECT("K17")), NA(), INDIRECT("K17")) + IF(ISBLANK(INDIRECT("L17")), NA(), INDIRECT("L17")) + IF(ISBLANK(INDIRECT("M17")), NA(), INDIRECT("M17"))) *100 / IF(ISBLANK(INDIRECT("H17")), NA(), INDIRECT("H17")), "-")</f>
        <v>0</v>
      </c>
    </row>
    <row r="18" spans="1:15">
      <c r="B18" s="12" t="str">
        <f>IFERROR("Error: Missing value for '" &amp; INDIRECT(ADDRESS(5, (8 + MATCH(TRUE, INDEX(ISBLANK(H18:N18), 0, 0), 0) - 1))) &amp; "' in cell " &amp; ADDRESS(ROW(), (8 + MATCH(TRUE, INDEX(ISBLANK(H18:N18), 0, 0), 0) - 1), 4), "Success: All values provided")</f>
        <v>0</v>
      </c>
      <c r="C18" s="13">
        <v>512148</v>
      </c>
      <c r="D18" s="13" t="s">
        <v>58</v>
      </c>
      <c r="E18" s="14" t="s">
        <v>59</v>
      </c>
      <c r="F18" s="13">
        <v>1</v>
      </c>
      <c r="G18" s="13" t="s">
        <v>37</v>
      </c>
      <c r="H18" s="15"/>
      <c r="I18" s="11"/>
      <c r="J18" s="11"/>
      <c r="K18" s="15"/>
      <c r="L18" s="15"/>
      <c r="M18" s="15"/>
      <c r="N18" s="11"/>
      <c r="O18" s="13" t="str">
        <f>IFERROR((IF(ISBLANK(INDIRECT("K18")), NA(), INDIRECT("K18")) + IF(ISBLANK(INDIRECT("L18")), NA(), INDIRECT("L18")) + IF(ISBLANK(INDIRECT("M18")), NA(), INDIRECT("M18"))) *100 / IF(ISBLANK(INDIRECT("H18")), NA(), INDIRECT("H18")), "-")</f>
        <v>0</v>
      </c>
    </row>
    <row r="19" spans="1:15">
      <c r="B19" s="12" t="str">
        <f>IFERROR("Error: Missing value for '" &amp; INDIRECT(ADDRESS(5, (8 + MATCH(TRUE, INDEX(ISBLANK(H19:N19), 0, 0), 0) - 1))) &amp; "' in cell " &amp; ADDRESS(ROW(), (8 + MATCH(TRUE, INDEX(ISBLANK(H19:N19), 0, 0), 0) - 1), 4), "Success: All values provided")</f>
        <v>0</v>
      </c>
      <c r="C19" s="13">
        <v>512149</v>
      </c>
      <c r="D19" s="13" t="s">
        <v>60</v>
      </c>
      <c r="E19" s="14" t="s">
        <v>61</v>
      </c>
      <c r="F19" s="13">
        <v>1</v>
      </c>
      <c r="G19" s="13" t="s">
        <v>37</v>
      </c>
      <c r="H19" s="15"/>
      <c r="I19" s="11"/>
      <c r="J19" s="11"/>
      <c r="K19" s="15"/>
      <c r="L19" s="15"/>
      <c r="M19" s="15"/>
      <c r="N19" s="11"/>
      <c r="O19" s="13" t="str">
        <f>IFERROR((IF(ISBLANK(INDIRECT("K19")), NA(), INDIRECT("K19")) + IF(ISBLANK(INDIRECT("L19")), NA(), INDIRECT("L19")) + IF(ISBLANK(INDIRECT("M19")), NA(), INDIRECT("M19"))) *100 / IF(ISBLANK(INDIRECT("H19")), NA(), INDIRECT("H19")), "-")</f>
        <v>0</v>
      </c>
    </row>
    <row r="20" spans="1:15">
      <c r="B20" s="12" t="str">
        <f>IFERROR("Error: Missing value for '" &amp; INDIRECT(ADDRESS(5, (8 + MATCH(TRUE, INDEX(ISBLANK(H20:N20), 0, 0), 0) - 1))) &amp; "' in cell " &amp; ADDRESS(ROW(), (8 + MATCH(TRUE, INDEX(ISBLANK(H20:N20), 0, 0), 0) - 1), 4), "Success: All values provided")</f>
        <v>0</v>
      </c>
      <c r="C20" s="13">
        <v>512150</v>
      </c>
      <c r="D20" s="13" t="s">
        <v>62</v>
      </c>
      <c r="E20" s="14" t="s">
        <v>63</v>
      </c>
      <c r="F20" s="13">
        <v>1</v>
      </c>
      <c r="G20" s="13" t="s">
        <v>37</v>
      </c>
      <c r="H20" s="15"/>
      <c r="I20" s="11"/>
      <c r="J20" s="11"/>
      <c r="K20" s="15"/>
      <c r="L20" s="15"/>
      <c r="M20" s="15"/>
      <c r="N20" s="11"/>
      <c r="O20" s="13" t="str">
        <f>IFERROR((IF(ISBLANK(INDIRECT("K20")), NA(), INDIRECT("K20")) + IF(ISBLANK(INDIRECT("L20")), NA(), INDIRECT("L20")) + IF(ISBLANK(INDIRECT("M20")), NA(), INDIRECT("M20"))) *100 / IF(ISBLANK(INDIRECT("H20")), NA(), INDIRECT("H20")), "-")</f>
        <v>0</v>
      </c>
    </row>
    <row r="21" spans="1:15">
      <c r="B21" s="12" t="str">
        <f>IFERROR("Error: Missing value for '" &amp; INDIRECT(ADDRESS(5, (8 + MATCH(TRUE, INDEX(ISBLANK(H21:N21), 0, 0), 0) - 1))) &amp; "' in cell " &amp; ADDRESS(ROW(), (8 + MATCH(TRUE, INDEX(ISBLANK(H21:N21), 0, 0), 0) - 1), 4), "Success: All values provided")</f>
        <v>0</v>
      </c>
      <c r="C21" s="13">
        <v>512151</v>
      </c>
      <c r="D21" s="13" t="s">
        <v>64</v>
      </c>
      <c r="E21" s="14" t="s">
        <v>65</v>
      </c>
      <c r="F21" s="13">
        <v>1</v>
      </c>
      <c r="G21" s="13" t="s">
        <v>37</v>
      </c>
      <c r="H21" s="15"/>
      <c r="I21" s="11"/>
      <c r="J21" s="11"/>
      <c r="K21" s="15"/>
      <c r="L21" s="15"/>
      <c r="M21" s="15"/>
      <c r="N21" s="11"/>
      <c r="O21" s="13" t="str">
        <f>IFERROR((IF(ISBLANK(INDIRECT("K21")), NA(), INDIRECT("K21")) + IF(ISBLANK(INDIRECT("L21")), NA(), INDIRECT("L21")) + IF(ISBLANK(INDIRECT("M21")), NA(), INDIRECT("M21"))) *100 / IF(ISBLANK(INDIRECT("H21")), NA(), INDIRECT("H21")), "-")</f>
        <v>0</v>
      </c>
    </row>
    <row r="22" spans="1:15">
      <c r="B22" s="12" t="str">
        <f>IFERROR("Error: Missing value for '" &amp; INDIRECT(ADDRESS(5, (8 + MATCH(TRUE, INDEX(ISBLANK(H22:N22), 0, 0), 0) - 1))) &amp; "' in cell " &amp; ADDRESS(ROW(), (8 + MATCH(TRUE, INDEX(ISBLANK(H22:N22), 0, 0), 0) - 1), 4), "Success: All values provided")</f>
        <v>0</v>
      </c>
      <c r="C22" s="13">
        <v>512152</v>
      </c>
      <c r="D22" s="13" t="s">
        <v>66</v>
      </c>
      <c r="E22" s="14" t="s">
        <v>67</v>
      </c>
      <c r="F22" s="13">
        <v>1</v>
      </c>
      <c r="G22" s="13" t="s">
        <v>37</v>
      </c>
      <c r="H22" s="15"/>
      <c r="I22" s="11"/>
      <c r="J22" s="11"/>
      <c r="K22" s="15"/>
      <c r="L22" s="15"/>
      <c r="M22" s="15"/>
      <c r="N22" s="11"/>
      <c r="O22" s="13" t="str">
        <f>IFERROR((IF(ISBLANK(INDIRECT("K22")), NA(), INDIRECT("K22")) + IF(ISBLANK(INDIRECT("L22")), NA(), INDIRECT("L22")) + IF(ISBLANK(INDIRECT("M22")), NA(), INDIRECT("M22"))) *100 / IF(ISBLANK(INDIRECT("H22")), NA(), INDIRECT("H22")), "-")</f>
        <v>0</v>
      </c>
    </row>
    <row r="23" spans="1:15">
      <c r="B23" s="12" t="str">
        <f>IFERROR("Error: Missing value for '" &amp; INDIRECT(ADDRESS(5, (8 + MATCH(TRUE, INDEX(ISBLANK(H23:N23), 0, 0), 0) - 1))) &amp; "' in cell " &amp; ADDRESS(ROW(), (8 + MATCH(TRUE, INDEX(ISBLANK(H23:N23), 0, 0), 0) - 1), 4), "Success: All values provided")</f>
        <v>0</v>
      </c>
      <c r="C23" s="13">
        <v>512153</v>
      </c>
      <c r="D23" s="13" t="s">
        <v>68</v>
      </c>
      <c r="E23" s="14" t="s">
        <v>69</v>
      </c>
      <c r="F23" s="13">
        <v>1</v>
      </c>
      <c r="G23" s="13" t="s">
        <v>37</v>
      </c>
      <c r="H23" s="15"/>
      <c r="I23" s="11"/>
      <c r="J23" s="11"/>
      <c r="K23" s="15"/>
      <c r="L23" s="15"/>
      <c r="M23" s="15"/>
      <c r="N23" s="11"/>
      <c r="O23" s="13" t="str">
        <f>IFERROR((IF(ISBLANK(INDIRECT("K23")), NA(), INDIRECT("K23")) + IF(ISBLANK(INDIRECT("L23")), NA(), INDIRECT("L23")) + IF(ISBLANK(INDIRECT("M23")), NA(), INDIRECT("M23"))) *100 / IF(ISBLANK(INDIRECT("H23")), NA(), INDIRECT("H23")), "-")</f>
        <v>0</v>
      </c>
    </row>
    <row r="24" spans="1:15">
      <c r="B24" s="12" t="str">
        <f>IFERROR("Error: Missing value for '" &amp; INDIRECT(ADDRESS(5, (8 + MATCH(TRUE, INDEX(ISBLANK(H24:N24), 0, 0), 0) - 1))) &amp; "' in cell " &amp; ADDRESS(ROW(), (8 + MATCH(TRUE, INDEX(ISBLANK(H24:N24), 0, 0), 0) - 1), 4), "Success: All values provided")</f>
        <v>0</v>
      </c>
      <c r="C24" s="13">
        <v>512154</v>
      </c>
      <c r="D24" s="13" t="s">
        <v>70</v>
      </c>
      <c r="E24" s="14" t="s">
        <v>71</v>
      </c>
      <c r="F24" s="13">
        <v>1</v>
      </c>
      <c r="G24" s="13" t="s">
        <v>37</v>
      </c>
      <c r="H24" s="15"/>
      <c r="I24" s="11"/>
      <c r="J24" s="11"/>
      <c r="K24" s="15"/>
      <c r="L24" s="15"/>
      <c r="M24" s="15"/>
      <c r="N24" s="11"/>
      <c r="O24" s="13" t="str">
        <f>IFERROR((IF(ISBLANK(INDIRECT("K24")), NA(), INDIRECT("K24")) + IF(ISBLANK(INDIRECT("L24")), NA(), INDIRECT("L24")) + IF(ISBLANK(INDIRECT("M24")), NA(), INDIRECT("M24"))) *100 / IF(ISBLANK(INDIRECT("H24")), NA(), INDIRECT("H24")), "-")</f>
        <v>0</v>
      </c>
    </row>
    <row r="25" spans="1:15">
      <c r="B25" s="12" t="str">
        <f>IFERROR("Error: Missing value for '" &amp; INDIRECT(ADDRESS(5, (8 + MATCH(TRUE, INDEX(ISBLANK(H25:N25), 0, 0), 0) - 1))) &amp; "' in cell " &amp; ADDRESS(ROW(), (8 + MATCH(TRUE, INDEX(ISBLANK(H25:N25), 0, 0), 0) - 1), 4), "Success: All values provided")</f>
        <v>0</v>
      </c>
      <c r="C25" s="13">
        <v>512155</v>
      </c>
      <c r="D25" s="13" t="s">
        <v>72</v>
      </c>
      <c r="E25" s="14" t="s">
        <v>73</v>
      </c>
      <c r="F25" s="13">
        <v>1</v>
      </c>
      <c r="G25" s="13" t="s">
        <v>37</v>
      </c>
      <c r="H25" s="15"/>
      <c r="I25" s="11"/>
      <c r="J25" s="11"/>
      <c r="K25" s="15"/>
      <c r="L25" s="15"/>
      <c r="M25" s="15"/>
      <c r="N25" s="11"/>
      <c r="O25" s="13" t="str">
        <f>IFERROR((IF(ISBLANK(INDIRECT("K25")), NA(), INDIRECT("K25")) + IF(ISBLANK(INDIRECT("L25")), NA(), INDIRECT("L25")) + IF(ISBLANK(INDIRECT("M25")), NA(), INDIRECT("M25"))) *100 / IF(ISBLANK(INDIRECT("H25")), NA(), INDIRECT("H25")), "-")</f>
        <v>0</v>
      </c>
    </row>
    <row r="26" spans="1:15">
      <c r="B26" s="12" t="str">
        <f>IFERROR("Error: Missing value for '" &amp; INDIRECT(ADDRESS(5, (8 + MATCH(TRUE, INDEX(ISBLANK(H26:N26), 0, 0), 0) - 1))) &amp; "' in cell " &amp; ADDRESS(ROW(), (8 + MATCH(TRUE, INDEX(ISBLANK(H26:N26), 0, 0), 0) - 1), 4), "Success: All values provided")</f>
        <v>0</v>
      </c>
      <c r="C26" s="13">
        <v>512156</v>
      </c>
      <c r="D26" s="13" t="s">
        <v>74</v>
      </c>
      <c r="E26" s="14" t="s">
        <v>75</v>
      </c>
      <c r="F26" s="13">
        <v>1</v>
      </c>
      <c r="G26" s="13" t="s">
        <v>37</v>
      </c>
      <c r="H26" s="15"/>
      <c r="I26" s="11"/>
      <c r="J26" s="11"/>
      <c r="K26" s="15"/>
      <c r="L26" s="15"/>
      <c r="M26" s="15"/>
      <c r="N26" s="11"/>
      <c r="O26" s="13" t="str">
        <f>IFERROR((IF(ISBLANK(INDIRECT("K26")), NA(), INDIRECT("K26")) + IF(ISBLANK(INDIRECT("L26")), NA(), INDIRECT("L26")) + IF(ISBLANK(INDIRECT("M26")), NA(), INDIRECT("M26"))) *100 / IF(ISBLANK(INDIRECT("H26")), NA(), INDIRECT("H26")), "-")</f>
        <v>0</v>
      </c>
    </row>
    <row r="27" spans="1:15">
      <c r="B27" s="12" t="str">
        <f>IFERROR("Error: Missing value for '" &amp; INDIRECT(ADDRESS(5, (8 + MATCH(TRUE, INDEX(ISBLANK(H27:N27), 0, 0), 0) - 1))) &amp; "' in cell " &amp; ADDRESS(ROW(), (8 + MATCH(TRUE, INDEX(ISBLANK(H27:N27), 0, 0), 0) - 1), 4), "Success: All values provided")</f>
        <v>0</v>
      </c>
      <c r="C27" s="13">
        <v>512157</v>
      </c>
      <c r="D27" s="13" t="s">
        <v>76</v>
      </c>
      <c r="E27" s="14" t="s">
        <v>77</v>
      </c>
      <c r="F27" s="13">
        <v>1</v>
      </c>
      <c r="G27" s="13" t="s">
        <v>37</v>
      </c>
      <c r="H27" s="15"/>
      <c r="I27" s="11"/>
      <c r="J27" s="11"/>
      <c r="K27" s="15"/>
      <c r="L27" s="15"/>
      <c r="M27" s="15"/>
      <c r="N27" s="11"/>
      <c r="O27" s="13" t="str">
        <f>IFERROR((IF(ISBLANK(INDIRECT("K27")), NA(), INDIRECT("K27")) + IF(ISBLANK(INDIRECT("L27")), NA(), INDIRECT("L27")) + IF(ISBLANK(INDIRECT("M27")), NA(), INDIRECT("M27"))) *100 / IF(ISBLANK(INDIRECT("H27")), NA(), INDIRECT("H27")), "-")</f>
        <v>0</v>
      </c>
    </row>
    <row r="28" spans="1:15">
      <c r="B28" s="12" t="str">
        <f>IFERROR("Error: Missing value for '" &amp; INDIRECT(ADDRESS(5, (8 + MATCH(TRUE, INDEX(ISBLANK(H28:N28), 0, 0), 0) - 1))) &amp; "' in cell " &amp; ADDRESS(ROW(), (8 + MATCH(TRUE, INDEX(ISBLANK(H28:N28), 0, 0), 0) - 1), 4), "Success: All values provided")</f>
        <v>0</v>
      </c>
      <c r="C28" s="13">
        <v>512158</v>
      </c>
      <c r="D28" s="13" t="s">
        <v>78</v>
      </c>
      <c r="E28" s="14" t="s">
        <v>79</v>
      </c>
      <c r="F28" s="13">
        <v>1</v>
      </c>
      <c r="G28" s="13" t="s">
        <v>37</v>
      </c>
      <c r="H28" s="15"/>
      <c r="I28" s="11"/>
      <c r="J28" s="11"/>
      <c r="K28" s="15"/>
      <c r="L28" s="15"/>
      <c r="M28" s="15"/>
      <c r="N28" s="11"/>
      <c r="O28" s="13" t="str">
        <f>IFERROR((IF(ISBLANK(INDIRECT("K28")), NA(), INDIRECT("K28")) + IF(ISBLANK(INDIRECT("L28")), NA(), INDIRECT("L28")) + IF(ISBLANK(INDIRECT("M28")), NA(), INDIRECT("M28"))) *100 / IF(ISBLANK(INDIRECT("H28")), NA(), INDIRECT("H28")), "-")</f>
        <v>0</v>
      </c>
    </row>
    <row r="29" spans="1:15">
      <c r="B29" s="12" t="str">
        <f>IFERROR("Error: Missing value for '" &amp; INDIRECT(ADDRESS(5, (8 + MATCH(TRUE, INDEX(ISBLANK(H29:N29), 0, 0), 0) - 1))) &amp; "' in cell " &amp; ADDRESS(ROW(), (8 + MATCH(TRUE, INDEX(ISBLANK(H29:N29), 0, 0), 0) - 1), 4), "Success: All values provided")</f>
        <v>0</v>
      </c>
      <c r="C29" s="13">
        <v>512159</v>
      </c>
      <c r="D29" s="13" t="s">
        <v>80</v>
      </c>
      <c r="E29" s="14" t="s">
        <v>81</v>
      </c>
      <c r="F29" s="13">
        <v>1</v>
      </c>
      <c r="G29" s="13" t="s">
        <v>37</v>
      </c>
      <c r="H29" s="15"/>
      <c r="I29" s="11"/>
      <c r="J29" s="11"/>
      <c r="K29" s="15"/>
      <c r="L29" s="15"/>
      <c r="M29" s="15"/>
      <c r="N29" s="11"/>
      <c r="O29" s="13" t="str">
        <f>IFERROR((IF(ISBLANK(INDIRECT("K29")), NA(), INDIRECT("K29")) + IF(ISBLANK(INDIRECT("L29")), NA(), INDIRECT("L29")) + IF(ISBLANK(INDIRECT("M29")), NA(), INDIRECT("M29"))) *100 / IF(ISBLANK(INDIRECT("H29")), NA(), INDIRECT("H29")), "-")</f>
        <v>0</v>
      </c>
    </row>
    <row r="30" spans="1:15">
      <c r="B30" s="12" t="str">
        <f>IFERROR("Error: Missing value for '" &amp; INDIRECT(ADDRESS(5, (8 + MATCH(TRUE, INDEX(ISBLANK(H30:N30), 0, 0), 0) - 1))) &amp; "' in cell " &amp; ADDRESS(ROW(), (8 + MATCH(TRUE, INDEX(ISBLANK(H30:N30), 0, 0), 0) - 1), 4), "Success: All values provided")</f>
        <v>0</v>
      </c>
      <c r="C30" s="13">
        <v>512160</v>
      </c>
      <c r="D30" s="13" t="s">
        <v>82</v>
      </c>
      <c r="E30" s="14" t="s">
        <v>83</v>
      </c>
      <c r="F30" s="13">
        <v>1</v>
      </c>
      <c r="G30" s="13" t="s">
        <v>37</v>
      </c>
      <c r="H30" s="15"/>
      <c r="I30" s="11"/>
      <c r="J30" s="11"/>
      <c r="K30" s="15"/>
      <c r="L30" s="15"/>
      <c r="M30" s="15"/>
      <c r="N30" s="11"/>
      <c r="O30" s="13" t="str">
        <f>IFERROR((IF(ISBLANK(INDIRECT("K30")), NA(), INDIRECT("K30")) + IF(ISBLANK(INDIRECT("L30")), NA(), INDIRECT("L30")) + IF(ISBLANK(INDIRECT("M30")), NA(), INDIRECT("M30"))) *100 / IF(ISBLANK(INDIRECT("H30")), NA(), INDIRECT("H30")), "-")</f>
        <v>0</v>
      </c>
    </row>
    <row r="31" spans="1:15">
      <c r="B31" s="12" t="str">
        <f>IFERROR("Error: Missing value for '" &amp; INDIRECT(ADDRESS(5, (8 + MATCH(TRUE, INDEX(ISBLANK(H31:N31), 0, 0), 0) - 1))) &amp; "' in cell " &amp; ADDRESS(ROW(), (8 + MATCH(TRUE, INDEX(ISBLANK(H31:N31), 0, 0), 0) - 1), 4), "Success: All values provided")</f>
        <v>0</v>
      </c>
      <c r="C31" s="13">
        <v>512161</v>
      </c>
      <c r="D31" s="13" t="s">
        <v>84</v>
      </c>
      <c r="E31" s="14" t="s">
        <v>85</v>
      </c>
      <c r="F31" s="13">
        <v>1</v>
      </c>
      <c r="G31" s="13" t="s">
        <v>37</v>
      </c>
      <c r="H31" s="15"/>
      <c r="I31" s="11"/>
      <c r="J31" s="11"/>
      <c r="K31" s="15"/>
      <c r="L31" s="15"/>
      <c r="M31" s="15"/>
      <c r="N31" s="11"/>
      <c r="O31" s="13" t="str">
        <f>IFERROR((IF(ISBLANK(INDIRECT("K31")), NA(), INDIRECT("K31")) + IF(ISBLANK(INDIRECT("L31")), NA(), INDIRECT("L31")) + IF(ISBLANK(INDIRECT("M31")), NA(), INDIRECT("M31"))) *100 / IF(ISBLANK(INDIRECT("H31")), NA(), INDIRECT("H31")), "-")</f>
        <v>0</v>
      </c>
    </row>
    <row r="32" spans="1:15">
      <c r="B32" s="12" t="str">
        <f>IFERROR("Error: Missing value for '" &amp; INDIRECT(ADDRESS(5, (8 + MATCH(TRUE, INDEX(ISBLANK(H32:N32), 0, 0), 0) - 1))) &amp; "' in cell " &amp; ADDRESS(ROW(), (8 + MATCH(TRUE, INDEX(ISBLANK(H32:N32), 0, 0), 0) - 1), 4), "Success: All values provided")</f>
        <v>0</v>
      </c>
      <c r="C32" s="13">
        <v>512162</v>
      </c>
      <c r="D32" s="13" t="s">
        <v>86</v>
      </c>
      <c r="E32" s="14" t="s">
        <v>87</v>
      </c>
      <c r="F32" s="13">
        <v>1</v>
      </c>
      <c r="G32" s="13" t="s">
        <v>37</v>
      </c>
      <c r="H32" s="15"/>
      <c r="I32" s="11"/>
      <c r="J32" s="11"/>
      <c r="K32" s="15"/>
      <c r="L32" s="15"/>
      <c r="M32" s="15"/>
      <c r="N32" s="11"/>
      <c r="O32" s="13" t="str">
        <f>IFERROR((IF(ISBLANK(INDIRECT("K32")), NA(), INDIRECT("K32")) + IF(ISBLANK(INDIRECT("L32")), NA(), INDIRECT("L32")) + IF(ISBLANK(INDIRECT("M32")), NA(), INDIRECT("M32"))) *100 / IF(ISBLANK(INDIRECT("H32")), NA(), INDIRECT("H32")), "-")</f>
        <v>0</v>
      </c>
    </row>
    <row r="33" spans="1:15">
      <c r="B33" s="12" t="str">
        <f>IFERROR("Error: Missing value for '" &amp; INDIRECT(ADDRESS(5, (8 + MATCH(TRUE, INDEX(ISBLANK(H33:N33), 0, 0), 0) - 1))) &amp; "' in cell " &amp; ADDRESS(ROW(), (8 + MATCH(TRUE, INDEX(ISBLANK(H33:N33), 0, 0), 0) - 1), 4), "Success: All values provided")</f>
        <v>0</v>
      </c>
      <c r="C33" s="13">
        <v>512163</v>
      </c>
      <c r="D33" s="13" t="s">
        <v>88</v>
      </c>
      <c r="E33" s="14" t="s">
        <v>89</v>
      </c>
      <c r="F33" s="13">
        <v>1</v>
      </c>
      <c r="G33" s="13" t="s">
        <v>37</v>
      </c>
      <c r="H33" s="15"/>
      <c r="I33" s="11"/>
      <c r="J33" s="11"/>
      <c r="K33" s="15"/>
      <c r="L33" s="15"/>
      <c r="M33" s="15"/>
      <c r="N33" s="11"/>
      <c r="O33" s="13" t="str">
        <f>IFERROR((IF(ISBLANK(INDIRECT("K33")), NA(), INDIRECT("K33")) + IF(ISBLANK(INDIRECT("L33")), NA(), INDIRECT("L33")) + IF(ISBLANK(INDIRECT("M33")), NA(), INDIRECT("M33"))) *100 / IF(ISBLANK(INDIRECT("H33")), NA(), INDIRECT("H33")), "-")</f>
        <v>0</v>
      </c>
    </row>
    <row r="34" spans="1:15">
      <c r="B34" s="12" t="str">
        <f>IFERROR("Error: Missing value for '" &amp; INDIRECT(ADDRESS(5, (8 + MATCH(TRUE, INDEX(ISBLANK(H34:N34), 0, 0), 0) - 1))) &amp; "' in cell " &amp; ADDRESS(ROW(), (8 + MATCH(TRUE, INDEX(ISBLANK(H34:N34), 0, 0), 0) - 1), 4), "Success: All values provided")</f>
        <v>0</v>
      </c>
      <c r="C34" s="13">
        <v>512164</v>
      </c>
      <c r="D34" s="13" t="s">
        <v>90</v>
      </c>
      <c r="E34" s="14" t="s">
        <v>91</v>
      </c>
      <c r="F34" s="13">
        <v>1</v>
      </c>
      <c r="G34" s="13" t="s">
        <v>37</v>
      </c>
      <c r="H34" s="15"/>
      <c r="I34" s="11"/>
      <c r="J34" s="11"/>
      <c r="K34" s="15"/>
      <c r="L34" s="15"/>
      <c r="M34" s="15"/>
      <c r="N34" s="11"/>
      <c r="O34" s="13" t="str">
        <f>IFERROR((IF(ISBLANK(INDIRECT("K34")), NA(), INDIRECT("K34")) + IF(ISBLANK(INDIRECT("L34")), NA(), INDIRECT("L34")) + IF(ISBLANK(INDIRECT("M34")), NA(), INDIRECT("M34"))) *100 / IF(ISBLANK(INDIRECT("H34")), NA(), INDIRECT("H34")), "-")</f>
        <v>0</v>
      </c>
    </row>
    <row r="35" spans="1:15">
      <c r="B35" s="12" t="str">
        <f>IFERROR("Error: Missing value for '" &amp; INDIRECT(ADDRESS(5, (8 + MATCH(TRUE, INDEX(ISBLANK(H35:N35), 0, 0), 0) - 1))) &amp; "' in cell " &amp; ADDRESS(ROW(), (8 + MATCH(TRUE, INDEX(ISBLANK(H35:N35), 0, 0), 0) - 1), 4), "Success: All values provided")</f>
        <v>0</v>
      </c>
      <c r="C35" s="13">
        <v>512165</v>
      </c>
      <c r="D35" s="13" t="s">
        <v>92</v>
      </c>
      <c r="E35" s="14" t="s">
        <v>93</v>
      </c>
      <c r="F35" s="13">
        <v>1</v>
      </c>
      <c r="G35" s="13" t="s">
        <v>37</v>
      </c>
      <c r="H35" s="15"/>
      <c r="I35" s="11"/>
      <c r="J35" s="11"/>
      <c r="K35" s="15"/>
      <c r="L35" s="15"/>
      <c r="M35" s="15"/>
      <c r="N35" s="11"/>
      <c r="O35" s="13" t="str">
        <f>IFERROR((IF(ISBLANK(INDIRECT("K35")), NA(), INDIRECT("K35")) + IF(ISBLANK(INDIRECT("L35")), NA(), INDIRECT("L35")) + IF(ISBLANK(INDIRECT("M35")), NA(), INDIRECT("M35"))) *100 / IF(ISBLANK(INDIRECT("H35")), NA(), INDIRECT("H35")), "-")</f>
        <v>0</v>
      </c>
    </row>
    <row r="36" spans="1:15">
      <c r="B36" s="12" t="str">
        <f>IFERROR("Error: Missing value for '" &amp; INDIRECT(ADDRESS(5, (8 + MATCH(TRUE, INDEX(ISBLANK(H36:N36), 0, 0), 0) - 1))) &amp; "' in cell " &amp; ADDRESS(ROW(), (8 + MATCH(TRUE, INDEX(ISBLANK(H36:N36), 0, 0), 0) - 1), 4), "Success: All values provided")</f>
        <v>0</v>
      </c>
      <c r="C36" s="13">
        <v>512166</v>
      </c>
      <c r="D36" s="13" t="s">
        <v>94</v>
      </c>
      <c r="E36" s="14" t="s">
        <v>95</v>
      </c>
      <c r="F36" s="13">
        <v>1</v>
      </c>
      <c r="G36" s="13" t="s">
        <v>37</v>
      </c>
      <c r="H36" s="15"/>
      <c r="I36" s="11"/>
      <c r="J36" s="11"/>
      <c r="K36" s="15"/>
      <c r="L36" s="15"/>
      <c r="M36" s="15"/>
      <c r="N36" s="11"/>
      <c r="O36" s="13" t="str">
        <f>IFERROR((IF(ISBLANK(INDIRECT("K36")), NA(), INDIRECT("K36")) + IF(ISBLANK(INDIRECT("L36")), NA(), INDIRECT("L36")) + IF(ISBLANK(INDIRECT("M36")), NA(), INDIRECT("M36"))) *100 / IF(ISBLANK(INDIRECT("H36")), NA(), INDIRECT("H36")), "-")</f>
        <v>0</v>
      </c>
    </row>
    <row r="37" spans="1:15">
      <c r="B37" s="12" t="str">
        <f>IFERROR("Error: Missing value for '" &amp; INDIRECT(ADDRESS(5, (8 + MATCH(TRUE, INDEX(ISBLANK(H37:N37), 0, 0), 0) - 1))) &amp; "' in cell " &amp; ADDRESS(ROW(), (8 + MATCH(TRUE, INDEX(ISBLANK(H37:N37), 0, 0), 0) - 1), 4), "Success: All values provided")</f>
        <v>0</v>
      </c>
      <c r="C37" s="13">
        <v>512167</v>
      </c>
      <c r="D37" s="13" t="s">
        <v>96</v>
      </c>
      <c r="E37" s="14" t="s">
        <v>97</v>
      </c>
      <c r="F37" s="13">
        <v>1</v>
      </c>
      <c r="G37" s="13" t="s">
        <v>37</v>
      </c>
      <c r="H37" s="15"/>
      <c r="I37" s="11"/>
      <c r="J37" s="11"/>
      <c r="K37" s="15"/>
      <c r="L37" s="15"/>
      <c r="M37" s="15"/>
      <c r="N37" s="11"/>
      <c r="O37" s="13" t="str">
        <f>IFERROR((IF(ISBLANK(INDIRECT("K37")), NA(), INDIRECT("K37")) + IF(ISBLANK(INDIRECT("L37")), NA(), INDIRECT("L37")) + IF(ISBLANK(INDIRECT("M37")), NA(), INDIRECT("M37"))) *100 / IF(ISBLANK(INDIRECT("H37")), NA(), INDIRECT("H37")), "-")</f>
        <v>0</v>
      </c>
    </row>
    <row r="38" spans="1:15">
      <c r="B38" s="12" t="str">
        <f>IFERROR("Error: Missing value for '" &amp; INDIRECT(ADDRESS(5, (8 + MATCH(TRUE, INDEX(ISBLANK(H38:N38), 0, 0), 0) - 1))) &amp; "' in cell " &amp; ADDRESS(ROW(), (8 + MATCH(TRUE, INDEX(ISBLANK(H38:N38), 0, 0), 0) - 1), 4), "Success: All values provided")</f>
        <v>0</v>
      </c>
      <c r="C38" s="13">
        <v>512168</v>
      </c>
      <c r="D38" s="13" t="s">
        <v>98</v>
      </c>
      <c r="E38" s="14" t="s">
        <v>99</v>
      </c>
      <c r="F38" s="13">
        <v>1</v>
      </c>
      <c r="G38" s="13" t="s">
        <v>37</v>
      </c>
      <c r="H38" s="15"/>
      <c r="I38" s="11"/>
      <c r="J38" s="11"/>
      <c r="K38" s="15"/>
      <c r="L38" s="15"/>
      <c r="M38" s="15"/>
      <c r="N38" s="11"/>
      <c r="O38" s="13" t="str">
        <f>IFERROR((IF(ISBLANK(INDIRECT("K38")), NA(), INDIRECT("K38")) + IF(ISBLANK(INDIRECT("L38")), NA(), INDIRECT("L38")) + IF(ISBLANK(INDIRECT("M38")), NA(), INDIRECT("M38"))) *100 / IF(ISBLANK(INDIRECT("H38")), NA(), INDIRECT("H38")), "-")</f>
        <v>0</v>
      </c>
    </row>
    <row r="39" spans="1:15">
      <c r="B39" s="12" t="str">
        <f>IFERROR("Error: Missing value for '" &amp; INDIRECT(ADDRESS(5, (8 + MATCH(TRUE, INDEX(ISBLANK(H39:N39), 0, 0), 0) - 1))) &amp; "' in cell " &amp; ADDRESS(ROW(), (8 + MATCH(TRUE, INDEX(ISBLANK(H39:N39), 0, 0), 0) - 1), 4), "Success: All values provided")</f>
        <v>0</v>
      </c>
      <c r="C39" s="13">
        <v>512169</v>
      </c>
      <c r="D39" s="13" t="s">
        <v>100</v>
      </c>
      <c r="E39" s="14" t="s">
        <v>101</v>
      </c>
      <c r="F39" s="13">
        <v>1</v>
      </c>
      <c r="G39" s="13" t="s">
        <v>37</v>
      </c>
      <c r="H39" s="15"/>
      <c r="I39" s="11"/>
      <c r="J39" s="11"/>
      <c r="K39" s="15"/>
      <c r="L39" s="15"/>
      <c r="M39" s="15"/>
      <c r="N39" s="11"/>
      <c r="O39" s="13" t="str">
        <f>IFERROR((IF(ISBLANK(INDIRECT("K39")), NA(), INDIRECT("K39")) + IF(ISBLANK(INDIRECT("L39")), NA(), INDIRECT("L39")) + IF(ISBLANK(INDIRECT("M39")), NA(), INDIRECT("M39"))) *100 / IF(ISBLANK(INDIRECT("H39")), NA(), INDIRECT("H39")), "-")</f>
        <v>0</v>
      </c>
    </row>
    <row r="40" spans="1:15">
      <c r="B40" s="12" t="str">
        <f>IFERROR("Error: Missing value for '" &amp; INDIRECT(ADDRESS(5, (8 + MATCH(TRUE, INDEX(ISBLANK(H40:N40), 0, 0), 0) - 1))) &amp; "' in cell " &amp; ADDRESS(ROW(), (8 + MATCH(TRUE, INDEX(ISBLANK(H40:N40), 0, 0), 0) - 1), 4), "Success: All values provided")</f>
        <v>0</v>
      </c>
      <c r="C40" s="13">
        <v>512170</v>
      </c>
      <c r="D40" s="13" t="s">
        <v>102</v>
      </c>
      <c r="E40" s="14" t="s">
        <v>103</v>
      </c>
      <c r="F40" s="13">
        <v>1</v>
      </c>
      <c r="G40" s="13" t="s">
        <v>37</v>
      </c>
      <c r="H40" s="15"/>
      <c r="I40" s="11"/>
      <c r="J40" s="11"/>
      <c r="K40" s="15"/>
      <c r="L40" s="15"/>
      <c r="M40" s="15"/>
      <c r="N40" s="11"/>
      <c r="O40" s="13" t="str">
        <f>IFERROR((IF(ISBLANK(INDIRECT("K40")), NA(), INDIRECT("K40")) + IF(ISBLANK(INDIRECT("L40")), NA(), INDIRECT("L40")) + IF(ISBLANK(INDIRECT("M40")), NA(), INDIRECT("M40"))) *100 / IF(ISBLANK(INDIRECT("H40")), NA(), INDIRECT("H40")), "-")</f>
        <v>0</v>
      </c>
    </row>
    <row r="41" spans="1:15">
      <c r="B41" s="12" t="str">
        <f>IFERROR("Error: Missing value for '" &amp; INDIRECT(ADDRESS(5, (8 + MATCH(TRUE, INDEX(ISBLANK(H41:N41), 0, 0), 0) - 1))) &amp; "' in cell " &amp; ADDRESS(ROW(), (8 + MATCH(TRUE, INDEX(ISBLANK(H41:N41), 0, 0), 0) - 1), 4), "Success: All values provided")</f>
        <v>0</v>
      </c>
      <c r="C41" s="13">
        <v>512171</v>
      </c>
      <c r="D41" s="13" t="s">
        <v>104</v>
      </c>
      <c r="E41" s="14" t="s">
        <v>105</v>
      </c>
      <c r="F41" s="13">
        <v>1</v>
      </c>
      <c r="G41" s="13" t="s">
        <v>37</v>
      </c>
      <c r="H41" s="15"/>
      <c r="I41" s="11"/>
      <c r="J41" s="11"/>
      <c r="K41" s="15"/>
      <c r="L41" s="15"/>
      <c r="M41" s="15"/>
      <c r="N41" s="11"/>
      <c r="O41" s="13" t="str">
        <f>IFERROR((IF(ISBLANK(INDIRECT("K41")), NA(), INDIRECT("K41")) + IF(ISBLANK(INDIRECT("L41")), NA(), INDIRECT("L41")) + IF(ISBLANK(INDIRECT("M41")), NA(), INDIRECT("M41"))) *100 / IF(ISBLANK(INDIRECT("H41")), NA(), INDIRECT("H41")), "-")</f>
        <v>0</v>
      </c>
    </row>
    <row r="42" spans="1:15">
      <c r="B42" s="12" t="str">
        <f>IFERROR("Error: Missing value for '" &amp; INDIRECT(ADDRESS(5, (8 + MATCH(TRUE, INDEX(ISBLANK(H42:N42), 0, 0), 0) - 1))) &amp; "' in cell " &amp; ADDRESS(ROW(), (8 + MATCH(TRUE, INDEX(ISBLANK(H42:N42), 0, 0), 0) - 1), 4), "Success: All values provided")</f>
        <v>0</v>
      </c>
      <c r="C42" s="13">
        <v>512172</v>
      </c>
      <c r="D42" s="13" t="s">
        <v>106</v>
      </c>
      <c r="E42" s="14" t="s">
        <v>107</v>
      </c>
      <c r="F42" s="13">
        <v>1</v>
      </c>
      <c r="G42" s="13" t="s">
        <v>37</v>
      </c>
      <c r="H42" s="15"/>
      <c r="I42" s="11"/>
      <c r="J42" s="11"/>
      <c r="K42" s="15"/>
      <c r="L42" s="15"/>
      <c r="M42" s="15"/>
      <c r="N42" s="11"/>
      <c r="O42" s="13" t="str">
        <f>IFERROR((IF(ISBLANK(INDIRECT("K42")), NA(), INDIRECT("K42")) + IF(ISBLANK(INDIRECT("L42")), NA(), INDIRECT("L42")) + IF(ISBLANK(INDIRECT("M42")), NA(), INDIRECT("M42"))) *100 / IF(ISBLANK(INDIRECT("H42")), NA(), INDIRECT("H42")), "-")</f>
        <v>0</v>
      </c>
    </row>
    <row r="43" spans="1:15">
      <c r="B43" s="12" t="str">
        <f>IFERROR("Error: Missing value for '" &amp; INDIRECT(ADDRESS(5, (8 + MATCH(TRUE, INDEX(ISBLANK(H43:N43), 0, 0), 0) - 1))) &amp; "' in cell " &amp; ADDRESS(ROW(), (8 + MATCH(TRUE, INDEX(ISBLANK(H43:N43), 0, 0), 0) - 1), 4), "Success: All values provided")</f>
        <v>0</v>
      </c>
      <c r="C43" s="13">
        <v>512173</v>
      </c>
      <c r="D43" s="13" t="s">
        <v>108</v>
      </c>
      <c r="E43" s="14" t="s">
        <v>109</v>
      </c>
      <c r="F43" s="13">
        <v>1</v>
      </c>
      <c r="G43" s="13" t="s">
        <v>37</v>
      </c>
      <c r="H43" s="15"/>
      <c r="I43" s="11"/>
      <c r="J43" s="11"/>
      <c r="K43" s="15"/>
      <c r="L43" s="15"/>
      <c r="M43" s="15"/>
      <c r="N43" s="11"/>
      <c r="O43" s="13" t="str">
        <f>IFERROR((IF(ISBLANK(INDIRECT("K43")), NA(), INDIRECT("K43")) + IF(ISBLANK(INDIRECT("L43")), NA(), INDIRECT("L43")) + IF(ISBLANK(INDIRECT("M43")), NA(), INDIRECT("M43"))) *100 / IF(ISBLANK(INDIRECT("H43")), NA(), INDIRECT("H43")), "-")</f>
        <v>0</v>
      </c>
    </row>
    <row r="44" spans="1:15">
      <c r="B44" s="12" t="str">
        <f>IFERROR("Error: Missing value for '" &amp; INDIRECT(ADDRESS(5, (8 + MATCH(TRUE, INDEX(ISBLANK(H44:N44), 0, 0), 0) - 1))) &amp; "' in cell " &amp; ADDRESS(ROW(), (8 + MATCH(TRUE, INDEX(ISBLANK(H44:N44), 0, 0), 0) - 1), 4), "Success: All values provided")</f>
        <v>0</v>
      </c>
      <c r="C44" s="13">
        <v>512174</v>
      </c>
      <c r="D44" s="13" t="s">
        <v>110</v>
      </c>
      <c r="E44" s="14" t="s">
        <v>111</v>
      </c>
      <c r="F44" s="13">
        <v>1</v>
      </c>
      <c r="G44" s="13" t="s">
        <v>37</v>
      </c>
      <c r="H44" s="15"/>
      <c r="I44" s="11"/>
      <c r="J44" s="11"/>
      <c r="K44" s="15"/>
      <c r="L44" s="15"/>
      <c r="M44" s="15"/>
      <c r="N44" s="11"/>
      <c r="O44" s="13" t="str">
        <f>IFERROR((IF(ISBLANK(INDIRECT("K44")), NA(), INDIRECT("K44")) + IF(ISBLANK(INDIRECT("L44")), NA(), INDIRECT("L44")) + IF(ISBLANK(INDIRECT("M44")), NA(), INDIRECT("M44"))) *100 / IF(ISBLANK(INDIRECT("H44")), NA(), INDIRECT("H44")), "-")</f>
        <v>0</v>
      </c>
    </row>
    <row r="45" spans="1:15">
      <c r="B45" s="12" t="str">
        <f>IFERROR("Error: Missing value for '" &amp; INDIRECT(ADDRESS(5, (8 + MATCH(TRUE, INDEX(ISBLANK(H45:N45), 0, 0), 0) - 1))) &amp; "' in cell " &amp; ADDRESS(ROW(), (8 + MATCH(TRUE, INDEX(ISBLANK(H45:N45), 0, 0), 0) - 1), 4), "Success: All values provided")</f>
        <v>0</v>
      </c>
      <c r="C45" s="13">
        <v>512175</v>
      </c>
      <c r="D45" s="13" t="s">
        <v>112</v>
      </c>
      <c r="E45" s="14" t="s">
        <v>113</v>
      </c>
      <c r="F45" s="13">
        <v>1</v>
      </c>
      <c r="G45" s="13" t="s">
        <v>37</v>
      </c>
      <c r="H45" s="15"/>
      <c r="I45" s="11"/>
      <c r="J45" s="11"/>
      <c r="K45" s="15"/>
      <c r="L45" s="15"/>
      <c r="M45" s="15"/>
      <c r="N45" s="11"/>
      <c r="O45" s="13" t="str">
        <f>IFERROR((IF(ISBLANK(INDIRECT("K45")), NA(), INDIRECT("K45")) + IF(ISBLANK(INDIRECT("L45")), NA(), INDIRECT("L45")) + IF(ISBLANK(INDIRECT("M45")), NA(), INDIRECT("M45"))) *100 / IF(ISBLANK(INDIRECT("H45")), NA(), INDIRECT("H45")), "-")</f>
        <v>0</v>
      </c>
    </row>
    <row r="46" spans="1:15">
      <c r="B46" s="12" t="str">
        <f>IFERROR("Error: Missing value for '" &amp; INDIRECT(ADDRESS(5, (8 + MATCH(TRUE, INDEX(ISBLANK(H46:N46), 0, 0), 0) - 1))) &amp; "' in cell " &amp; ADDRESS(ROW(), (8 + MATCH(TRUE, INDEX(ISBLANK(H46:N46), 0, 0), 0) - 1), 4), "Success: All values provided")</f>
        <v>0</v>
      </c>
      <c r="C46" s="13">
        <v>512176</v>
      </c>
      <c r="D46" s="13" t="s">
        <v>114</v>
      </c>
      <c r="E46" s="14" t="s">
        <v>115</v>
      </c>
      <c r="F46" s="13">
        <v>1</v>
      </c>
      <c r="G46" s="13" t="s">
        <v>37</v>
      </c>
      <c r="H46" s="15"/>
      <c r="I46" s="11"/>
      <c r="J46" s="11"/>
      <c r="K46" s="15"/>
      <c r="L46" s="15"/>
      <c r="M46" s="15"/>
      <c r="N46" s="11"/>
      <c r="O46" s="13" t="str">
        <f>IFERROR((IF(ISBLANK(INDIRECT("K46")), NA(), INDIRECT("K46")) + IF(ISBLANK(INDIRECT("L46")), NA(), INDIRECT("L46")) + IF(ISBLANK(INDIRECT("M46")), NA(), INDIRECT("M46"))) *100 / IF(ISBLANK(INDIRECT("H46")), NA(), INDIRECT("H46")), "-")</f>
        <v>0</v>
      </c>
    </row>
    <row r="47" spans="1:15">
      <c r="B47" s="12" t="str">
        <f>IFERROR("Error: Missing value for '" &amp; INDIRECT(ADDRESS(5, (8 + MATCH(TRUE, INDEX(ISBLANK(H47:N47), 0, 0), 0) - 1))) &amp; "' in cell " &amp; ADDRESS(ROW(), (8 + MATCH(TRUE, INDEX(ISBLANK(H47:N47), 0, 0), 0) - 1), 4), "Success: All values provided")</f>
        <v>0</v>
      </c>
      <c r="C47" s="13">
        <v>512177</v>
      </c>
      <c r="D47" s="13" t="s">
        <v>116</v>
      </c>
      <c r="E47" s="14" t="s">
        <v>117</v>
      </c>
      <c r="F47" s="13">
        <v>1</v>
      </c>
      <c r="G47" s="13" t="s">
        <v>37</v>
      </c>
      <c r="H47" s="15"/>
      <c r="I47" s="11"/>
      <c r="J47" s="11"/>
      <c r="K47" s="15"/>
      <c r="L47" s="15"/>
      <c r="M47" s="15"/>
      <c r="N47" s="11"/>
      <c r="O47" s="13" t="str">
        <f>IFERROR((IF(ISBLANK(INDIRECT("K47")), NA(), INDIRECT("K47")) + IF(ISBLANK(INDIRECT("L47")), NA(), INDIRECT("L47")) + IF(ISBLANK(INDIRECT("M47")), NA(), INDIRECT("M47"))) *100 / IF(ISBLANK(INDIRECT("H47")), NA(), INDIRECT("H47")), "-")</f>
        <v>0</v>
      </c>
    </row>
    <row r="48" spans="1:15">
      <c r="B48" s="12" t="str">
        <f>IFERROR("Error: Missing value for '" &amp; INDIRECT(ADDRESS(5, (8 + MATCH(TRUE, INDEX(ISBLANK(H48:N48), 0, 0), 0) - 1))) &amp; "' in cell " &amp; ADDRESS(ROW(), (8 + MATCH(TRUE, INDEX(ISBLANK(H48:N48), 0, 0), 0) - 1), 4), "Success: All values provided")</f>
        <v>0</v>
      </c>
      <c r="C48" s="13">
        <v>512178</v>
      </c>
      <c r="D48" s="13" t="s">
        <v>118</v>
      </c>
      <c r="E48" s="14" t="s">
        <v>119</v>
      </c>
      <c r="F48" s="13">
        <v>1</v>
      </c>
      <c r="G48" s="13" t="s">
        <v>37</v>
      </c>
      <c r="H48" s="15"/>
      <c r="I48" s="11"/>
      <c r="J48" s="11"/>
      <c r="K48" s="15"/>
      <c r="L48" s="15"/>
      <c r="M48" s="15"/>
      <c r="N48" s="11"/>
      <c r="O48" s="13" t="str">
        <f>IFERROR((IF(ISBLANK(INDIRECT("K48")), NA(), INDIRECT("K48")) + IF(ISBLANK(INDIRECT("L48")), NA(), INDIRECT("L48")) + IF(ISBLANK(INDIRECT("M48")), NA(), INDIRECT("M48"))) *100 / IF(ISBLANK(INDIRECT("H48")), NA(), INDIRECT("H48")), "-")</f>
        <v>0</v>
      </c>
    </row>
    <row r="49" spans="1:15">
      <c r="B49" s="12" t="str">
        <f>IFERROR("Error: Missing value for '" &amp; INDIRECT(ADDRESS(5, (8 + MATCH(TRUE, INDEX(ISBLANK(H49:N49), 0, 0), 0) - 1))) &amp; "' in cell " &amp; ADDRESS(ROW(), (8 + MATCH(TRUE, INDEX(ISBLANK(H49:N49), 0, 0), 0) - 1), 4), "Success: All values provided")</f>
        <v>0</v>
      </c>
      <c r="C49" s="13">
        <v>512179</v>
      </c>
      <c r="D49" s="13" t="s">
        <v>120</v>
      </c>
      <c r="E49" s="14" t="s">
        <v>121</v>
      </c>
      <c r="F49" s="13">
        <v>1</v>
      </c>
      <c r="G49" s="13" t="s">
        <v>37</v>
      </c>
      <c r="H49" s="15"/>
      <c r="I49" s="11"/>
      <c r="J49" s="11"/>
      <c r="K49" s="15"/>
      <c r="L49" s="15"/>
      <c r="M49" s="15"/>
      <c r="N49" s="11"/>
      <c r="O49" s="13" t="str">
        <f>IFERROR((IF(ISBLANK(INDIRECT("K49")), NA(), INDIRECT("K49")) + IF(ISBLANK(INDIRECT("L49")), NA(), INDIRECT("L49")) + IF(ISBLANK(INDIRECT("M49")), NA(), INDIRECT("M49"))) *100 / IF(ISBLANK(INDIRECT("H49")), NA(), INDIRECT("H49")), "-")</f>
        <v>0</v>
      </c>
    </row>
    <row r="50" spans="1:15">
      <c r="B50" s="12" t="str">
        <f>IFERROR("Error: Missing value for '" &amp; INDIRECT(ADDRESS(5, (8 + MATCH(TRUE, INDEX(ISBLANK(H50:N50), 0, 0), 0) - 1))) &amp; "' in cell " &amp; ADDRESS(ROW(), (8 + MATCH(TRUE, INDEX(ISBLANK(H50:N50), 0, 0), 0) - 1), 4), "Success: All values provided")</f>
        <v>0</v>
      </c>
      <c r="C50" s="13">
        <v>512180</v>
      </c>
      <c r="D50" s="13" t="s">
        <v>122</v>
      </c>
      <c r="E50" s="14" t="s">
        <v>123</v>
      </c>
      <c r="F50" s="13">
        <v>1</v>
      </c>
      <c r="G50" s="13" t="s">
        <v>37</v>
      </c>
      <c r="H50" s="15"/>
      <c r="I50" s="11"/>
      <c r="J50" s="11"/>
      <c r="K50" s="15"/>
      <c r="L50" s="15"/>
      <c r="M50" s="15"/>
      <c r="N50" s="11"/>
      <c r="O50" s="13" t="str">
        <f>IFERROR((IF(ISBLANK(INDIRECT("K50")), NA(), INDIRECT("K50")) + IF(ISBLANK(INDIRECT("L50")), NA(), INDIRECT("L50")) + IF(ISBLANK(INDIRECT("M50")), NA(), INDIRECT("M50"))) *100 / IF(ISBLANK(INDIRECT("H50")), NA(), INDIRECT("H50")), "-")</f>
        <v>0</v>
      </c>
    </row>
    <row r="51" spans="1:15">
      <c r="B51" s="12" t="str">
        <f>IFERROR("Error: Missing value for '" &amp; INDIRECT(ADDRESS(5, (8 + MATCH(TRUE, INDEX(ISBLANK(H51:N51), 0, 0), 0) - 1))) &amp; "' in cell " &amp; ADDRESS(ROW(), (8 + MATCH(TRUE, INDEX(ISBLANK(H51:N51), 0, 0), 0) - 1), 4), "Success: All values provided")</f>
        <v>0</v>
      </c>
      <c r="C51" s="13">
        <v>512181</v>
      </c>
      <c r="D51" s="13" t="s">
        <v>124</v>
      </c>
      <c r="E51" s="14" t="s">
        <v>125</v>
      </c>
      <c r="F51" s="13">
        <v>1</v>
      </c>
      <c r="G51" s="13" t="s">
        <v>37</v>
      </c>
      <c r="H51" s="15"/>
      <c r="I51" s="11"/>
      <c r="J51" s="11"/>
      <c r="K51" s="15"/>
      <c r="L51" s="15"/>
      <c r="M51" s="15"/>
      <c r="N51" s="11"/>
      <c r="O51" s="13" t="str">
        <f>IFERROR((IF(ISBLANK(INDIRECT("K51")), NA(), INDIRECT("K51")) + IF(ISBLANK(INDIRECT("L51")), NA(), INDIRECT("L51")) + IF(ISBLANK(INDIRECT("M51")), NA(), INDIRECT("M51"))) *100 / IF(ISBLANK(INDIRECT("H51")), NA(), INDIRECT("H51")), "-")</f>
        <v>0</v>
      </c>
    </row>
    <row r="52" spans="1:15">
      <c r="B52" s="12" t="str">
        <f>IFERROR("Error: Missing value for '" &amp; INDIRECT(ADDRESS(5, (8 + MATCH(TRUE, INDEX(ISBLANK(H52:N52), 0, 0), 0) - 1))) &amp; "' in cell " &amp; ADDRESS(ROW(), (8 + MATCH(TRUE, INDEX(ISBLANK(H52:N52), 0, 0), 0) - 1), 4), "Success: All values provided")</f>
        <v>0</v>
      </c>
      <c r="C52" s="13">
        <v>512182</v>
      </c>
      <c r="D52" s="13" t="s">
        <v>126</v>
      </c>
      <c r="E52" s="14" t="s">
        <v>127</v>
      </c>
      <c r="F52" s="13">
        <v>1</v>
      </c>
      <c r="G52" s="13" t="s">
        <v>37</v>
      </c>
      <c r="H52" s="15"/>
      <c r="I52" s="11"/>
      <c r="J52" s="11"/>
      <c r="K52" s="15"/>
      <c r="L52" s="15"/>
      <c r="M52" s="15"/>
      <c r="N52" s="11"/>
      <c r="O52" s="13" t="str">
        <f>IFERROR((IF(ISBLANK(INDIRECT("K52")), NA(), INDIRECT("K52")) + IF(ISBLANK(INDIRECT("L52")), NA(), INDIRECT("L52")) + IF(ISBLANK(INDIRECT("M52")), NA(), INDIRECT("M52"))) *100 / IF(ISBLANK(INDIRECT("H52")), NA(), INDIRECT("H52")), "-")</f>
        <v>0</v>
      </c>
    </row>
    <row r="53" spans="1:15">
      <c r="B53" s="12" t="str">
        <f>IFERROR("Error: Missing value for '" &amp; INDIRECT(ADDRESS(5, (8 + MATCH(TRUE, INDEX(ISBLANK(H53:N53), 0, 0), 0) - 1))) &amp; "' in cell " &amp; ADDRESS(ROW(), (8 + MATCH(TRUE, INDEX(ISBLANK(H53:N53), 0, 0), 0) - 1), 4), "Success: All values provided")</f>
        <v>0</v>
      </c>
      <c r="C53" s="13">
        <v>512183</v>
      </c>
      <c r="D53" s="13" t="s">
        <v>128</v>
      </c>
      <c r="E53" s="14" t="s">
        <v>129</v>
      </c>
      <c r="F53" s="13">
        <v>1</v>
      </c>
      <c r="G53" s="13" t="s">
        <v>37</v>
      </c>
      <c r="H53" s="15"/>
      <c r="I53" s="11"/>
      <c r="J53" s="11"/>
      <c r="K53" s="15"/>
      <c r="L53" s="15"/>
      <c r="M53" s="15"/>
      <c r="N53" s="11"/>
      <c r="O53" s="13" t="str">
        <f>IFERROR((IF(ISBLANK(INDIRECT("K53")), NA(), INDIRECT("K53")) + IF(ISBLANK(INDIRECT("L53")), NA(), INDIRECT("L53")) + IF(ISBLANK(INDIRECT("M53")), NA(), INDIRECT("M53"))) *100 / IF(ISBLANK(INDIRECT("H53")), NA(), INDIRECT("H53")), "-")</f>
        <v>0</v>
      </c>
    </row>
    <row r="54" spans="1:15">
      <c r="B54" s="12" t="str">
        <f>IFERROR("Error: Missing value for '" &amp; INDIRECT(ADDRESS(5, (8 + MATCH(TRUE, INDEX(ISBLANK(H54:N54), 0, 0), 0) - 1))) &amp; "' in cell " &amp; ADDRESS(ROW(), (8 + MATCH(TRUE, INDEX(ISBLANK(H54:N54), 0, 0), 0) - 1), 4), "Success: All values provided")</f>
        <v>0</v>
      </c>
      <c r="C54" s="13">
        <v>512184</v>
      </c>
      <c r="D54" s="13" t="s">
        <v>130</v>
      </c>
      <c r="E54" s="14" t="s">
        <v>131</v>
      </c>
      <c r="F54" s="13">
        <v>1</v>
      </c>
      <c r="G54" s="13" t="s">
        <v>37</v>
      </c>
      <c r="H54" s="15"/>
      <c r="I54" s="11"/>
      <c r="J54" s="11"/>
      <c r="K54" s="15"/>
      <c r="L54" s="15"/>
      <c r="M54" s="15"/>
      <c r="N54" s="11"/>
      <c r="O54" s="13" t="str">
        <f>IFERROR((IF(ISBLANK(INDIRECT("K54")), NA(), INDIRECT("K54")) + IF(ISBLANK(INDIRECT("L54")), NA(), INDIRECT("L54")) + IF(ISBLANK(INDIRECT("M54")), NA(), INDIRECT("M54"))) *100 / IF(ISBLANK(INDIRECT("H54")), NA(), INDIRECT("H54")), "-")</f>
        <v>0</v>
      </c>
    </row>
    <row r="55" spans="1:15">
      <c r="B55" s="12" t="str">
        <f>IFERROR("Error: Missing value for '" &amp; INDIRECT(ADDRESS(5, (8 + MATCH(TRUE, INDEX(ISBLANK(H55:N55), 0, 0), 0) - 1))) &amp; "' in cell " &amp; ADDRESS(ROW(), (8 + MATCH(TRUE, INDEX(ISBLANK(H55:N55), 0, 0), 0) - 1), 4), "Success: All values provided")</f>
        <v>0</v>
      </c>
      <c r="C55" s="13">
        <v>512185</v>
      </c>
      <c r="D55" s="13" t="s">
        <v>132</v>
      </c>
      <c r="E55" s="14" t="s">
        <v>133</v>
      </c>
      <c r="F55" s="13">
        <v>1</v>
      </c>
      <c r="G55" s="13" t="s">
        <v>37</v>
      </c>
      <c r="H55" s="15"/>
      <c r="I55" s="11"/>
      <c r="J55" s="11"/>
      <c r="K55" s="15"/>
      <c r="L55" s="15"/>
      <c r="M55" s="15"/>
      <c r="N55" s="11"/>
      <c r="O55" s="13" t="str">
        <f>IFERROR((IF(ISBLANK(INDIRECT("K55")), NA(), INDIRECT("K55")) + IF(ISBLANK(INDIRECT("L55")), NA(), INDIRECT("L55")) + IF(ISBLANK(INDIRECT("M55")), NA(), INDIRECT("M55"))) *100 / IF(ISBLANK(INDIRECT("H55")), NA(), INDIRECT("H55")), "-")</f>
        <v>0</v>
      </c>
    </row>
    <row r="56" spans="1:15">
      <c r="B56" s="12" t="str">
        <f>IFERROR("Error: Missing value for '" &amp; INDIRECT(ADDRESS(5, (8 + MATCH(TRUE, INDEX(ISBLANK(H56:N56), 0, 0), 0) - 1))) &amp; "' in cell " &amp; ADDRESS(ROW(), (8 + MATCH(TRUE, INDEX(ISBLANK(H56:N56), 0, 0), 0) - 1), 4), "Success: All values provided")</f>
        <v>0</v>
      </c>
      <c r="C56" s="13">
        <v>512186</v>
      </c>
      <c r="D56" s="13" t="s">
        <v>134</v>
      </c>
      <c r="E56" s="14" t="s">
        <v>135</v>
      </c>
      <c r="F56" s="13">
        <v>1</v>
      </c>
      <c r="G56" s="13" t="s">
        <v>37</v>
      </c>
      <c r="H56" s="15"/>
      <c r="I56" s="11"/>
      <c r="J56" s="11"/>
      <c r="K56" s="15"/>
      <c r="L56" s="15"/>
      <c r="M56" s="15"/>
      <c r="N56" s="11"/>
      <c r="O56" s="13" t="str">
        <f>IFERROR((IF(ISBLANK(INDIRECT("K56")), NA(), INDIRECT("K56")) + IF(ISBLANK(INDIRECT("L56")), NA(), INDIRECT("L56")) + IF(ISBLANK(INDIRECT("M56")), NA(), INDIRECT("M56"))) *100 / IF(ISBLANK(INDIRECT("H56")), NA(), INDIRECT("H56")), "-")</f>
        <v>0</v>
      </c>
    </row>
    <row r="57" spans="1:15">
      <c r="B57" s="12" t="str">
        <f>IFERROR("Error: Missing value for '" &amp; INDIRECT(ADDRESS(5, (8 + MATCH(TRUE, INDEX(ISBLANK(H57:N57), 0, 0), 0) - 1))) &amp; "' in cell " &amp; ADDRESS(ROW(), (8 + MATCH(TRUE, INDEX(ISBLANK(H57:N57), 0, 0), 0) - 1), 4), "Success: All values provided")</f>
        <v>0</v>
      </c>
      <c r="C57" s="13">
        <v>512187</v>
      </c>
      <c r="D57" s="13" t="s">
        <v>136</v>
      </c>
      <c r="E57" s="14" t="s">
        <v>137</v>
      </c>
      <c r="F57" s="13">
        <v>1</v>
      </c>
      <c r="G57" s="13" t="s">
        <v>37</v>
      </c>
      <c r="H57" s="15"/>
      <c r="I57" s="11"/>
      <c r="J57" s="11"/>
      <c r="K57" s="15"/>
      <c r="L57" s="15"/>
      <c r="M57" s="15"/>
      <c r="N57" s="11"/>
      <c r="O57" s="13" t="str">
        <f>IFERROR((IF(ISBLANK(INDIRECT("K57")), NA(), INDIRECT("K57")) + IF(ISBLANK(INDIRECT("L57")), NA(), INDIRECT("L57")) + IF(ISBLANK(INDIRECT("M57")), NA(), INDIRECT("M57"))) *100 / IF(ISBLANK(INDIRECT("H57")), NA(), INDIRECT("H57")), "-")</f>
        <v>0</v>
      </c>
    </row>
    <row r="58" spans="1:15">
      <c r="B58" s="12" t="str">
        <f>IFERROR("Error: Missing value for '" &amp; INDIRECT(ADDRESS(5, (8 + MATCH(TRUE, INDEX(ISBLANK(H58:N58), 0, 0), 0) - 1))) &amp; "' in cell " &amp; ADDRESS(ROW(), (8 + MATCH(TRUE, INDEX(ISBLANK(H58:N58), 0, 0), 0) - 1), 4), "Success: All values provided")</f>
        <v>0</v>
      </c>
      <c r="C58" s="13">
        <v>512188</v>
      </c>
      <c r="D58" s="13" t="s">
        <v>138</v>
      </c>
      <c r="E58" s="14" t="s">
        <v>139</v>
      </c>
      <c r="F58" s="13">
        <v>1</v>
      </c>
      <c r="G58" s="13" t="s">
        <v>37</v>
      </c>
      <c r="H58" s="15"/>
      <c r="I58" s="11"/>
      <c r="J58" s="11"/>
      <c r="K58" s="15"/>
      <c r="L58" s="15"/>
      <c r="M58" s="15"/>
      <c r="N58" s="11"/>
      <c r="O58" s="13" t="str">
        <f>IFERROR((IF(ISBLANK(INDIRECT("K58")), NA(), INDIRECT("K58")) + IF(ISBLANK(INDIRECT("L58")), NA(), INDIRECT("L58")) + IF(ISBLANK(INDIRECT("M58")), NA(), INDIRECT("M58"))) *100 / IF(ISBLANK(INDIRECT("H58")), NA(), INDIRECT("H58")), "-")</f>
        <v>0</v>
      </c>
    </row>
    <row r="59" spans="1:15">
      <c r="B59" s="12" t="str">
        <f>IFERROR("Error: Missing value for '" &amp; INDIRECT(ADDRESS(5, (8 + MATCH(TRUE, INDEX(ISBLANK(H59:N59), 0, 0), 0) - 1))) &amp; "' in cell " &amp; ADDRESS(ROW(), (8 + MATCH(TRUE, INDEX(ISBLANK(H59:N59), 0, 0), 0) - 1), 4), "Success: All values provided")</f>
        <v>0</v>
      </c>
      <c r="C59" s="13">
        <v>512189</v>
      </c>
      <c r="D59" s="13" t="s">
        <v>140</v>
      </c>
      <c r="E59" s="14" t="s">
        <v>141</v>
      </c>
      <c r="F59" s="13">
        <v>1</v>
      </c>
      <c r="G59" s="13" t="s">
        <v>37</v>
      </c>
      <c r="H59" s="15"/>
      <c r="I59" s="11"/>
      <c r="J59" s="11"/>
      <c r="K59" s="15"/>
      <c r="L59" s="15"/>
      <c r="M59" s="15"/>
      <c r="N59" s="11"/>
      <c r="O59" s="13" t="str">
        <f>IFERROR((IF(ISBLANK(INDIRECT("K59")), NA(), INDIRECT("K59")) + IF(ISBLANK(INDIRECT("L59")), NA(), INDIRECT("L59")) + IF(ISBLANK(INDIRECT("M59")), NA(), INDIRECT("M59"))) *100 / IF(ISBLANK(INDIRECT("H59")), NA(), INDIRECT("H59")), "-")</f>
        <v>0</v>
      </c>
    </row>
    <row r="60" spans="1:15">
      <c r="B60" s="12" t="str">
        <f>IFERROR("Error: Missing value for '" &amp; INDIRECT(ADDRESS(5, (8 + MATCH(TRUE, INDEX(ISBLANK(H60:N60), 0, 0), 0) - 1))) &amp; "' in cell " &amp; ADDRESS(ROW(), (8 + MATCH(TRUE, INDEX(ISBLANK(H60:N60), 0, 0), 0) - 1), 4), "Success: All values provided")</f>
        <v>0</v>
      </c>
      <c r="C60" s="13">
        <v>512190</v>
      </c>
      <c r="D60" s="13" t="s">
        <v>142</v>
      </c>
      <c r="E60" s="14" t="s">
        <v>143</v>
      </c>
      <c r="F60" s="13">
        <v>1</v>
      </c>
      <c r="G60" s="13" t="s">
        <v>37</v>
      </c>
      <c r="H60" s="15"/>
      <c r="I60" s="11"/>
      <c r="J60" s="11"/>
      <c r="K60" s="15"/>
      <c r="L60" s="15"/>
      <c r="M60" s="15"/>
      <c r="N60" s="11"/>
      <c r="O60" s="13" t="str">
        <f>IFERROR((IF(ISBLANK(INDIRECT("K60")), NA(), INDIRECT("K60")) + IF(ISBLANK(INDIRECT("L60")), NA(), INDIRECT("L60")) + IF(ISBLANK(INDIRECT("M60")), NA(), INDIRECT("M60"))) *100 / IF(ISBLANK(INDIRECT("H60")), NA(), INDIRECT("H60")), "-")</f>
        <v>0</v>
      </c>
    </row>
    <row r="61" spans="1:15">
      <c r="B61" s="12" t="str">
        <f>IFERROR("Error: Missing value for '" &amp; INDIRECT(ADDRESS(5, (8 + MATCH(TRUE, INDEX(ISBLANK(H61:N61), 0, 0), 0) - 1))) &amp; "' in cell " &amp; ADDRESS(ROW(), (8 + MATCH(TRUE, INDEX(ISBLANK(H61:N61), 0, 0), 0) - 1), 4), "Success: All values provided")</f>
        <v>0</v>
      </c>
      <c r="C61" s="13">
        <v>512191</v>
      </c>
      <c r="D61" s="13" t="s">
        <v>144</v>
      </c>
      <c r="E61" s="14" t="s">
        <v>145</v>
      </c>
      <c r="F61" s="13">
        <v>1</v>
      </c>
      <c r="G61" s="13" t="s">
        <v>37</v>
      </c>
      <c r="H61" s="15"/>
      <c r="I61" s="11"/>
      <c r="J61" s="11"/>
      <c r="K61" s="15"/>
      <c r="L61" s="15"/>
      <c r="M61" s="15"/>
      <c r="N61" s="11"/>
      <c r="O61" s="13" t="str">
        <f>IFERROR((IF(ISBLANK(INDIRECT("K61")), NA(), INDIRECT("K61")) + IF(ISBLANK(INDIRECT("L61")), NA(), INDIRECT("L61")) + IF(ISBLANK(INDIRECT("M61")), NA(), INDIRECT("M61"))) *100 / IF(ISBLANK(INDIRECT("H61")), NA(), INDIRECT("H61")), "-")</f>
        <v>0</v>
      </c>
    </row>
    <row r="62" spans="1:15">
      <c r="B62" s="12" t="str">
        <f>IFERROR("Error: Missing value for '" &amp; INDIRECT(ADDRESS(5, (8 + MATCH(TRUE, INDEX(ISBLANK(H62:N62), 0, 0), 0) - 1))) &amp; "' in cell " &amp; ADDRESS(ROW(), (8 + MATCH(TRUE, INDEX(ISBLANK(H62:N62), 0, 0), 0) - 1), 4), "Success: All values provided")</f>
        <v>0</v>
      </c>
      <c r="C62" s="13">
        <v>512192</v>
      </c>
      <c r="D62" s="13" t="s">
        <v>146</v>
      </c>
      <c r="E62" s="14" t="s">
        <v>147</v>
      </c>
      <c r="F62" s="13">
        <v>1</v>
      </c>
      <c r="G62" s="13" t="s">
        <v>37</v>
      </c>
      <c r="H62" s="15"/>
      <c r="I62" s="11"/>
      <c r="J62" s="11"/>
      <c r="K62" s="15"/>
      <c r="L62" s="15"/>
      <c r="M62" s="15"/>
      <c r="N62" s="11"/>
      <c r="O62" s="13" t="str">
        <f>IFERROR((IF(ISBLANK(INDIRECT("K62")), NA(), INDIRECT("K62")) + IF(ISBLANK(INDIRECT("L62")), NA(), INDIRECT("L62")) + IF(ISBLANK(INDIRECT("M62")), NA(), INDIRECT("M62"))) *100 / IF(ISBLANK(INDIRECT("H62")), NA(), INDIRECT("H62")), "-")</f>
        <v>0</v>
      </c>
    </row>
    <row r="63" spans="1:15">
      <c r="B63" s="12" t="str">
        <f>IFERROR("Error: Missing value for '" &amp; INDIRECT(ADDRESS(5, (8 + MATCH(TRUE, INDEX(ISBLANK(H63:N63), 0, 0), 0) - 1))) &amp; "' in cell " &amp; ADDRESS(ROW(), (8 + MATCH(TRUE, INDEX(ISBLANK(H63:N63), 0, 0), 0) - 1), 4), "Success: All values provided")</f>
        <v>0</v>
      </c>
      <c r="C63" s="13">
        <v>512193</v>
      </c>
      <c r="D63" s="13" t="s">
        <v>148</v>
      </c>
      <c r="E63" s="14" t="s">
        <v>149</v>
      </c>
      <c r="F63" s="13">
        <v>1</v>
      </c>
      <c r="G63" s="13" t="s">
        <v>37</v>
      </c>
      <c r="H63" s="15"/>
      <c r="I63" s="11"/>
      <c r="J63" s="11"/>
      <c r="K63" s="15"/>
      <c r="L63" s="15"/>
      <c r="M63" s="15"/>
      <c r="N63" s="11"/>
      <c r="O63" s="13" t="str">
        <f>IFERROR((IF(ISBLANK(INDIRECT("K63")), NA(), INDIRECT("K63")) + IF(ISBLANK(INDIRECT("L63")), NA(), INDIRECT("L63")) + IF(ISBLANK(INDIRECT("M63")), NA(), INDIRECT("M63"))) *100 / IF(ISBLANK(INDIRECT("H63")), NA(), INDIRECT("H63")), "-")</f>
        <v>0</v>
      </c>
    </row>
    <row r="64" spans="1:15">
      <c r="B64" s="12" t="str">
        <f>IFERROR("Error: Missing value for '" &amp; INDIRECT(ADDRESS(5, (8 + MATCH(TRUE, INDEX(ISBLANK(H64:N64), 0, 0), 0) - 1))) &amp; "' in cell " &amp; ADDRESS(ROW(), (8 + MATCH(TRUE, INDEX(ISBLANK(H64:N64), 0, 0), 0) - 1), 4), "Success: All values provided")</f>
        <v>0</v>
      </c>
      <c r="C64" s="13">
        <v>512194</v>
      </c>
      <c r="D64" s="13" t="s">
        <v>150</v>
      </c>
      <c r="E64" s="14" t="s">
        <v>151</v>
      </c>
      <c r="F64" s="13">
        <v>1</v>
      </c>
      <c r="G64" s="13" t="s">
        <v>37</v>
      </c>
      <c r="H64" s="15"/>
      <c r="I64" s="11"/>
      <c r="J64" s="11"/>
      <c r="K64" s="15"/>
      <c r="L64" s="15"/>
      <c r="M64" s="15"/>
      <c r="N64" s="11"/>
      <c r="O64" s="13" t="str">
        <f>IFERROR((IF(ISBLANK(INDIRECT("K64")), NA(), INDIRECT("K64")) + IF(ISBLANK(INDIRECT("L64")), NA(), INDIRECT("L64")) + IF(ISBLANK(INDIRECT("M64")), NA(), INDIRECT("M64"))) *100 / IF(ISBLANK(INDIRECT("H64")), NA(), INDIRECT("H64")), "-")</f>
        <v>0</v>
      </c>
    </row>
    <row r="65" spans="1:15">
      <c r="B65" s="12" t="str">
        <f>IFERROR("Error: Missing value for '" &amp; INDIRECT(ADDRESS(5, (8 + MATCH(TRUE, INDEX(ISBLANK(H65:N65), 0, 0), 0) - 1))) &amp; "' in cell " &amp; ADDRESS(ROW(), (8 + MATCH(TRUE, INDEX(ISBLANK(H65:N65), 0, 0), 0) - 1), 4), "Success: All values provided")</f>
        <v>0</v>
      </c>
      <c r="C65" s="13">
        <v>512195</v>
      </c>
      <c r="D65" s="13" t="s">
        <v>152</v>
      </c>
      <c r="E65" s="14" t="s">
        <v>153</v>
      </c>
      <c r="F65" s="13">
        <v>1</v>
      </c>
      <c r="G65" s="13" t="s">
        <v>37</v>
      </c>
      <c r="H65" s="15"/>
      <c r="I65" s="11"/>
      <c r="J65" s="11"/>
      <c r="K65" s="15"/>
      <c r="L65" s="15"/>
      <c r="M65" s="15"/>
      <c r="N65" s="11"/>
      <c r="O65" s="13" t="str">
        <f>IFERROR((IF(ISBLANK(INDIRECT("K65")), NA(), INDIRECT("K65")) + IF(ISBLANK(INDIRECT("L65")), NA(), INDIRECT("L65")) + IF(ISBLANK(INDIRECT("M65")), NA(), INDIRECT("M65"))) *100 / IF(ISBLANK(INDIRECT("H65")), NA(), INDIRECT("H65")), "-")</f>
        <v>0</v>
      </c>
    </row>
    <row r="66" spans="1:15">
      <c r="B66" s="12" t="str">
        <f>IFERROR("Error: Missing value for '" &amp; INDIRECT(ADDRESS(5, (8 + MATCH(TRUE, INDEX(ISBLANK(H66:N66), 0, 0), 0) - 1))) &amp; "' in cell " &amp; ADDRESS(ROW(), (8 + MATCH(TRUE, INDEX(ISBLANK(H66:N66), 0, 0), 0) - 1), 4), "Success: All values provided")</f>
        <v>0</v>
      </c>
      <c r="C66" s="13">
        <v>512196</v>
      </c>
      <c r="D66" s="13" t="s">
        <v>154</v>
      </c>
      <c r="E66" s="14" t="s">
        <v>155</v>
      </c>
      <c r="F66" s="13">
        <v>1</v>
      </c>
      <c r="G66" s="13" t="s">
        <v>37</v>
      </c>
      <c r="H66" s="15"/>
      <c r="I66" s="11"/>
      <c r="J66" s="11"/>
      <c r="K66" s="15"/>
      <c r="L66" s="15"/>
      <c r="M66" s="15"/>
      <c r="N66" s="11"/>
      <c r="O66" s="13" t="str">
        <f>IFERROR((IF(ISBLANK(INDIRECT("K66")), NA(), INDIRECT("K66")) + IF(ISBLANK(INDIRECT("L66")), NA(), INDIRECT("L66")) + IF(ISBLANK(INDIRECT("M66")), NA(), INDIRECT("M66"))) *100 / IF(ISBLANK(INDIRECT("H66")), NA(), INDIRECT("H66")), "-")</f>
        <v>0</v>
      </c>
    </row>
    <row r="67" spans="1:15">
      <c r="B67" s="12" t="str">
        <f>IFERROR("Error: Missing value for '" &amp; INDIRECT(ADDRESS(5, (8 + MATCH(TRUE, INDEX(ISBLANK(H67:N67), 0, 0), 0) - 1))) &amp; "' in cell " &amp; ADDRESS(ROW(), (8 + MATCH(TRUE, INDEX(ISBLANK(H67:N67), 0, 0), 0) - 1), 4), "Success: All values provided")</f>
        <v>0</v>
      </c>
      <c r="C67" s="13">
        <v>512197</v>
      </c>
      <c r="D67" s="13" t="s">
        <v>156</v>
      </c>
      <c r="E67" s="14" t="s">
        <v>157</v>
      </c>
      <c r="F67" s="13">
        <v>1</v>
      </c>
      <c r="G67" s="13" t="s">
        <v>37</v>
      </c>
      <c r="H67" s="15"/>
      <c r="I67" s="11"/>
      <c r="J67" s="11"/>
      <c r="K67" s="15"/>
      <c r="L67" s="15"/>
      <c r="M67" s="15"/>
      <c r="N67" s="11"/>
      <c r="O67" s="13" t="str">
        <f>IFERROR((IF(ISBLANK(INDIRECT("K67")), NA(), INDIRECT("K67")) + IF(ISBLANK(INDIRECT("L67")), NA(), INDIRECT("L67")) + IF(ISBLANK(INDIRECT("M67")), NA(), INDIRECT("M67"))) *100 / IF(ISBLANK(INDIRECT("H67")), NA(), INDIRECT("H67")), "-")</f>
        <v>0</v>
      </c>
    </row>
    <row r="68" spans="1:15">
      <c r="B68" s="12" t="str">
        <f>IFERROR("Error: Missing value for '" &amp; INDIRECT(ADDRESS(5, (8 + MATCH(TRUE, INDEX(ISBLANK(H68:N68), 0, 0), 0) - 1))) &amp; "' in cell " &amp; ADDRESS(ROW(), (8 + MATCH(TRUE, INDEX(ISBLANK(H68:N68), 0, 0), 0) - 1), 4), "Success: All values provided")</f>
        <v>0</v>
      </c>
      <c r="C68" s="13">
        <v>512198</v>
      </c>
      <c r="D68" s="13" t="s">
        <v>158</v>
      </c>
      <c r="E68" s="14" t="s">
        <v>159</v>
      </c>
      <c r="F68" s="13">
        <v>1</v>
      </c>
      <c r="G68" s="13" t="s">
        <v>37</v>
      </c>
      <c r="H68" s="15"/>
      <c r="I68" s="11"/>
      <c r="J68" s="11"/>
      <c r="K68" s="15"/>
      <c r="L68" s="15"/>
      <c r="M68" s="15"/>
      <c r="N68" s="11"/>
      <c r="O68" s="13" t="str">
        <f>IFERROR((IF(ISBLANK(INDIRECT("K68")), NA(), INDIRECT("K68")) + IF(ISBLANK(INDIRECT("L68")), NA(), INDIRECT("L68")) + IF(ISBLANK(INDIRECT("M68")), NA(), INDIRECT("M68"))) *100 / IF(ISBLANK(INDIRECT("H68")), NA(), INDIRECT("H68")), "-")</f>
        <v>0</v>
      </c>
    </row>
    <row r="69" spans="1:15">
      <c r="B69" s="12" t="str">
        <f>IFERROR("Error: Missing value for '" &amp; INDIRECT(ADDRESS(5, (8 + MATCH(TRUE, INDEX(ISBLANK(H69:N69), 0, 0), 0) - 1))) &amp; "' in cell " &amp; ADDRESS(ROW(), (8 + MATCH(TRUE, INDEX(ISBLANK(H69:N69), 0, 0), 0) - 1), 4), "Success: All values provided")</f>
        <v>0</v>
      </c>
      <c r="C69" s="13">
        <v>512199</v>
      </c>
      <c r="D69" s="13" t="s">
        <v>160</v>
      </c>
      <c r="E69" s="14" t="s">
        <v>161</v>
      </c>
      <c r="F69" s="13">
        <v>1</v>
      </c>
      <c r="G69" s="13" t="s">
        <v>37</v>
      </c>
      <c r="H69" s="15"/>
      <c r="I69" s="11"/>
      <c r="J69" s="11"/>
      <c r="K69" s="15"/>
      <c r="L69" s="15"/>
      <c r="M69" s="15"/>
      <c r="N69" s="11"/>
      <c r="O69" s="13" t="str">
        <f>IFERROR((IF(ISBLANK(INDIRECT("K69")), NA(), INDIRECT("K69")) + IF(ISBLANK(INDIRECT("L69")), NA(), INDIRECT("L69")) + IF(ISBLANK(INDIRECT("M69")), NA(), INDIRECT("M69"))) *100 / IF(ISBLANK(INDIRECT("H69")), NA(), INDIRECT("H69")), "-")</f>
        <v>0</v>
      </c>
    </row>
    <row r="70" spans="1:15">
      <c r="B70" s="12" t="str">
        <f>IFERROR("Error: Missing value for '" &amp; INDIRECT(ADDRESS(5, (8 + MATCH(TRUE, INDEX(ISBLANK(H70:N70), 0, 0), 0) - 1))) &amp; "' in cell " &amp; ADDRESS(ROW(), (8 + MATCH(TRUE, INDEX(ISBLANK(H70:N70), 0, 0), 0) - 1), 4), "Success: All values provided")</f>
        <v>0</v>
      </c>
      <c r="C70" s="13">
        <v>512200</v>
      </c>
      <c r="D70" s="13" t="s">
        <v>162</v>
      </c>
      <c r="E70" s="14" t="s">
        <v>163</v>
      </c>
      <c r="F70" s="13">
        <v>1</v>
      </c>
      <c r="G70" s="13" t="s">
        <v>37</v>
      </c>
      <c r="H70" s="15"/>
      <c r="I70" s="11"/>
      <c r="J70" s="11"/>
      <c r="K70" s="15"/>
      <c r="L70" s="15"/>
      <c r="M70" s="15"/>
      <c r="N70" s="11"/>
      <c r="O70" s="13" t="str">
        <f>IFERROR((IF(ISBLANK(INDIRECT("K70")), NA(), INDIRECT("K70")) + IF(ISBLANK(INDIRECT("L70")), NA(), INDIRECT("L70")) + IF(ISBLANK(INDIRECT("M70")), NA(), INDIRECT("M70"))) *100 / IF(ISBLANK(INDIRECT("H70")), NA(), INDIRECT("H70")), "-")</f>
        <v>0</v>
      </c>
    </row>
    <row r="71" spans="1:15">
      <c r="B71" s="12" t="str">
        <f>IFERROR("Error: Missing value for '" &amp; INDIRECT(ADDRESS(5, (8 + MATCH(TRUE, INDEX(ISBLANK(H71:N71), 0, 0), 0) - 1))) &amp; "' in cell " &amp; ADDRESS(ROW(), (8 + MATCH(TRUE, INDEX(ISBLANK(H71:N71), 0, 0), 0) - 1), 4), "Success: All values provided")</f>
        <v>0</v>
      </c>
      <c r="C71" s="13">
        <v>512201</v>
      </c>
      <c r="D71" s="13" t="s">
        <v>164</v>
      </c>
      <c r="E71" s="14" t="s">
        <v>165</v>
      </c>
      <c r="F71" s="13">
        <v>1</v>
      </c>
      <c r="G71" s="13" t="s">
        <v>37</v>
      </c>
      <c r="H71" s="15"/>
      <c r="I71" s="11"/>
      <c r="J71" s="11"/>
      <c r="K71" s="15"/>
      <c r="L71" s="15"/>
      <c r="M71" s="15"/>
      <c r="N71" s="11"/>
      <c r="O71" s="13" t="str">
        <f>IFERROR((IF(ISBLANK(INDIRECT("K71")), NA(), INDIRECT("K71")) + IF(ISBLANK(INDIRECT("L71")), NA(), INDIRECT("L71")) + IF(ISBLANK(INDIRECT("M71")), NA(), INDIRECT("M71"))) *100 / IF(ISBLANK(INDIRECT("H71")), NA(), INDIRECT("H71")), "-")</f>
        <v>0</v>
      </c>
    </row>
    <row r="72" spans="1:15">
      <c r="B72" s="12" t="str">
        <f>IFERROR("Error: Missing value for '" &amp; INDIRECT(ADDRESS(5, (8 + MATCH(TRUE, INDEX(ISBLANK(H72:N72), 0, 0), 0) - 1))) &amp; "' in cell " &amp; ADDRESS(ROW(), (8 + MATCH(TRUE, INDEX(ISBLANK(H72:N72), 0, 0), 0) - 1), 4), "Success: All values provided")</f>
        <v>0</v>
      </c>
      <c r="C72" s="13">
        <v>512202</v>
      </c>
      <c r="D72" s="13" t="s">
        <v>166</v>
      </c>
      <c r="E72" s="14" t="s">
        <v>167</v>
      </c>
      <c r="F72" s="13">
        <v>1</v>
      </c>
      <c r="G72" s="13" t="s">
        <v>37</v>
      </c>
      <c r="H72" s="15"/>
      <c r="I72" s="11"/>
      <c r="J72" s="11"/>
      <c r="K72" s="15"/>
      <c r="L72" s="15"/>
      <c r="M72" s="15"/>
      <c r="N72" s="11"/>
      <c r="O72" s="13" t="str">
        <f>IFERROR((IF(ISBLANK(INDIRECT("K72")), NA(), INDIRECT("K72")) + IF(ISBLANK(INDIRECT("L72")), NA(), INDIRECT("L72")) + IF(ISBLANK(INDIRECT("M72")), NA(), INDIRECT("M72"))) *100 / IF(ISBLANK(INDIRECT("H72")), NA(), INDIRECT("H72")), "-")</f>
        <v>0</v>
      </c>
    </row>
    <row r="73" spans="1:15">
      <c r="B73" s="12" t="str">
        <f>IFERROR("Error: Missing value for '" &amp; INDIRECT(ADDRESS(5, (8 + MATCH(TRUE, INDEX(ISBLANK(H73:N73), 0, 0), 0) - 1))) &amp; "' in cell " &amp; ADDRESS(ROW(), (8 + MATCH(TRUE, INDEX(ISBLANK(H73:N73), 0, 0), 0) - 1), 4), "Success: All values provided")</f>
        <v>0</v>
      </c>
      <c r="C73" s="13">
        <v>512203</v>
      </c>
      <c r="D73" s="13" t="s">
        <v>168</v>
      </c>
      <c r="E73" s="14" t="s">
        <v>169</v>
      </c>
      <c r="F73" s="13">
        <v>1</v>
      </c>
      <c r="G73" s="13" t="s">
        <v>37</v>
      </c>
      <c r="H73" s="15"/>
      <c r="I73" s="11"/>
      <c r="J73" s="11"/>
      <c r="K73" s="15"/>
      <c r="L73" s="15"/>
      <c r="M73" s="15"/>
      <c r="N73" s="11"/>
      <c r="O73" s="13" t="str">
        <f>IFERROR((IF(ISBLANK(INDIRECT("K73")), NA(), INDIRECT("K73")) + IF(ISBLANK(INDIRECT("L73")), NA(), INDIRECT("L73")) + IF(ISBLANK(INDIRECT("M73")), NA(), INDIRECT("M73"))) *100 / IF(ISBLANK(INDIRECT("H73")), NA(), INDIRECT("H73")), "-")</f>
        <v>0</v>
      </c>
    </row>
    <row r="74" spans="1:15">
      <c r="B74" s="12" t="str">
        <f>IFERROR("Error: Missing value for '" &amp; INDIRECT(ADDRESS(5, (8 + MATCH(TRUE, INDEX(ISBLANK(H74:N74), 0, 0), 0) - 1))) &amp; "' in cell " &amp; ADDRESS(ROW(), (8 + MATCH(TRUE, INDEX(ISBLANK(H74:N74), 0, 0), 0) - 1), 4), "Success: All values provided")</f>
        <v>0</v>
      </c>
      <c r="C74" s="13">
        <v>512204</v>
      </c>
      <c r="D74" s="13" t="s">
        <v>170</v>
      </c>
      <c r="E74" s="14" t="s">
        <v>171</v>
      </c>
      <c r="F74" s="13">
        <v>1</v>
      </c>
      <c r="G74" s="13" t="s">
        <v>37</v>
      </c>
      <c r="H74" s="15"/>
      <c r="I74" s="11"/>
      <c r="J74" s="11"/>
      <c r="K74" s="15"/>
      <c r="L74" s="15"/>
      <c r="M74" s="15"/>
      <c r="N74" s="11"/>
      <c r="O74" s="13" t="str">
        <f>IFERROR((IF(ISBLANK(INDIRECT("K74")), NA(), INDIRECT("K74")) + IF(ISBLANK(INDIRECT("L74")), NA(), INDIRECT("L74")) + IF(ISBLANK(INDIRECT("M74")), NA(), INDIRECT("M74"))) *100 / IF(ISBLANK(INDIRECT("H74")), NA(), INDIRECT("H74")), "-")</f>
        <v>0</v>
      </c>
    </row>
    <row r="75" spans="1:15">
      <c r="B75" s="12" t="str">
        <f>IFERROR("Error: Missing value for '" &amp; INDIRECT(ADDRESS(5, (8 + MATCH(TRUE, INDEX(ISBLANK(H75:N75), 0, 0), 0) - 1))) &amp; "' in cell " &amp; ADDRESS(ROW(), (8 + MATCH(TRUE, INDEX(ISBLANK(H75:N75), 0, 0), 0) - 1), 4), "Success: All values provided")</f>
        <v>0</v>
      </c>
      <c r="C75" s="13">
        <v>512205</v>
      </c>
      <c r="D75" s="13" t="s">
        <v>172</v>
      </c>
      <c r="E75" s="14" t="s">
        <v>173</v>
      </c>
      <c r="F75" s="13">
        <v>1</v>
      </c>
      <c r="G75" s="13" t="s">
        <v>37</v>
      </c>
      <c r="H75" s="15"/>
      <c r="I75" s="11"/>
      <c r="J75" s="11"/>
      <c r="K75" s="15"/>
      <c r="L75" s="15"/>
      <c r="M75" s="15"/>
      <c r="N75" s="11"/>
      <c r="O75" s="13" t="str">
        <f>IFERROR((IF(ISBLANK(INDIRECT("K75")), NA(), INDIRECT("K75")) + IF(ISBLANK(INDIRECT("L75")), NA(), INDIRECT("L75")) + IF(ISBLANK(INDIRECT("M75")), NA(), INDIRECT("M75"))) *100 / IF(ISBLANK(INDIRECT("H75")), NA(), INDIRECT("H75")), "-")</f>
        <v>0</v>
      </c>
    </row>
    <row r="76" spans="1:15">
      <c r="B76" s="12" t="str">
        <f>IFERROR("Error: Missing value for '" &amp; INDIRECT(ADDRESS(5, (8 + MATCH(TRUE, INDEX(ISBLANK(H76:N76), 0, 0), 0) - 1))) &amp; "' in cell " &amp; ADDRESS(ROW(), (8 + MATCH(TRUE, INDEX(ISBLANK(H76:N76), 0, 0), 0) - 1), 4), "Success: All values provided")</f>
        <v>0</v>
      </c>
      <c r="C76" s="13">
        <v>512206</v>
      </c>
      <c r="D76" s="13" t="s">
        <v>174</v>
      </c>
      <c r="E76" s="14" t="s">
        <v>175</v>
      </c>
      <c r="F76" s="13">
        <v>1</v>
      </c>
      <c r="G76" s="13" t="s">
        <v>37</v>
      </c>
      <c r="H76" s="15"/>
      <c r="I76" s="11"/>
      <c r="J76" s="11"/>
      <c r="K76" s="15"/>
      <c r="L76" s="15"/>
      <c r="M76" s="15"/>
      <c r="N76" s="11"/>
      <c r="O76" s="13" t="str">
        <f>IFERROR((IF(ISBLANK(INDIRECT("K76")), NA(), INDIRECT("K76")) + IF(ISBLANK(INDIRECT("L76")), NA(), INDIRECT("L76")) + IF(ISBLANK(INDIRECT("M76")), NA(), INDIRECT("M76"))) *100 / IF(ISBLANK(INDIRECT("H76")), NA(), INDIRECT("H76")), "-")</f>
        <v>0</v>
      </c>
    </row>
    <row r="77" spans="1:15">
      <c r="B77" s="12" t="str">
        <f>IFERROR("Error: Missing value for '" &amp; INDIRECT(ADDRESS(5, (8 + MATCH(TRUE, INDEX(ISBLANK(H77:N77), 0, 0), 0) - 1))) &amp; "' in cell " &amp; ADDRESS(ROW(), (8 + MATCH(TRUE, INDEX(ISBLANK(H77:N77), 0, 0), 0) - 1), 4), "Success: All values provided")</f>
        <v>0</v>
      </c>
      <c r="C77" s="13">
        <v>512207</v>
      </c>
      <c r="D77" s="13" t="s">
        <v>176</v>
      </c>
      <c r="E77" s="14" t="s">
        <v>177</v>
      </c>
      <c r="F77" s="13">
        <v>1</v>
      </c>
      <c r="G77" s="13" t="s">
        <v>37</v>
      </c>
      <c r="H77" s="15"/>
      <c r="I77" s="11"/>
      <c r="J77" s="11"/>
      <c r="K77" s="15"/>
      <c r="L77" s="15"/>
      <c r="M77" s="15"/>
      <c r="N77" s="11"/>
      <c r="O77" s="13" t="str">
        <f>IFERROR((IF(ISBLANK(INDIRECT("K77")), NA(), INDIRECT("K77")) + IF(ISBLANK(INDIRECT("L77")), NA(), INDIRECT("L77")) + IF(ISBLANK(INDIRECT("M77")), NA(), INDIRECT("M77"))) *100 / IF(ISBLANK(INDIRECT("H77")), NA(), INDIRECT("H77")), "-")</f>
        <v>0</v>
      </c>
    </row>
    <row r="78" spans="1:15">
      <c r="B78" s="12" t="str">
        <f>IFERROR("Error: Missing value for '" &amp; INDIRECT(ADDRESS(5, (8 + MATCH(TRUE, INDEX(ISBLANK(H78:N78), 0, 0), 0) - 1))) &amp; "' in cell " &amp; ADDRESS(ROW(), (8 + MATCH(TRUE, INDEX(ISBLANK(H78:N78), 0, 0), 0) - 1), 4), "Success: All values provided")</f>
        <v>0</v>
      </c>
      <c r="C78" s="13">
        <v>512208</v>
      </c>
      <c r="D78" s="13" t="s">
        <v>178</v>
      </c>
      <c r="E78" s="14" t="s">
        <v>179</v>
      </c>
      <c r="F78" s="13">
        <v>1</v>
      </c>
      <c r="G78" s="13" t="s">
        <v>37</v>
      </c>
      <c r="H78" s="15"/>
      <c r="I78" s="11"/>
      <c r="J78" s="11"/>
      <c r="K78" s="15"/>
      <c r="L78" s="15"/>
      <c r="M78" s="15"/>
      <c r="N78" s="11"/>
      <c r="O78" s="13" t="str">
        <f>IFERROR((IF(ISBLANK(INDIRECT("K78")), NA(), INDIRECT("K78")) + IF(ISBLANK(INDIRECT("L78")), NA(), INDIRECT("L78")) + IF(ISBLANK(INDIRECT("M78")), NA(), INDIRECT("M78"))) *100 / IF(ISBLANK(INDIRECT("H78")), NA(), INDIRECT("H78")), "-")</f>
        <v>0</v>
      </c>
    </row>
    <row r="79" spans="1:15">
      <c r="B79" s="12" t="str">
        <f>IFERROR("Error: Missing value for '" &amp; INDIRECT(ADDRESS(5, (8 + MATCH(TRUE, INDEX(ISBLANK(H79:N79), 0, 0), 0) - 1))) &amp; "' in cell " &amp; ADDRESS(ROW(), (8 + MATCH(TRUE, INDEX(ISBLANK(H79:N79), 0, 0), 0) - 1), 4), "Success: All values provided")</f>
        <v>0</v>
      </c>
      <c r="C79" s="13">
        <v>512209</v>
      </c>
      <c r="D79" s="13" t="s">
        <v>180</v>
      </c>
      <c r="E79" s="14" t="s">
        <v>181</v>
      </c>
      <c r="F79" s="13">
        <v>1</v>
      </c>
      <c r="G79" s="13" t="s">
        <v>37</v>
      </c>
      <c r="H79" s="15"/>
      <c r="I79" s="11"/>
      <c r="J79" s="11"/>
      <c r="K79" s="15"/>
      <c r="L79" s="15"/>
      <c r="M79" s="15"/>
      <c r="N79" s="11"/>
      <c r="O79" s="13" t="str">
        <f>IFERROR((IF(ISBLANK(INDIRECT("K79")), NA(), INDIRECT("K79")) + IF(ISBLANK(INDIRECT("L79")), NA(), INDIRECT("L79")) + IF(ISBLANK(INDIRECT("M79")), NA(), INDIRECT("M79"))) *100 / IF(ISBLANK(INDIRECT("H79")), NA(), INDIRECT("H79")), "-")</f>
        <v>0</v>
      </c>
    </row>
    <row r="80" spans="1:15">
      <c r="B80" s="12" t="str">
        <f>IFERROR("Error: Missing value for '" &amp; INDIRECT(ADDRESS(5, (8 + MATCH(TRUE, INDEX(ISBLANK(H80:N80), 0, 0), 0) - 1))) &amp; "' in cell " &amp; ADDRESS(ROW(), (8 + MATCH(TRUE, INDEX(ISBLANK(H80:N80), 0, 0), 0) - 1), 4), "Success: All values provided")</f>
        <v>0</v>
      </c>
      <c r="C80" s="13">
        <v>512210</v>
      </c>
      <c r="D80" s="13" t="s">
        <v>182</v>
      </c>
      <c r="E80" s="14" t="s">
        <v>183</v>
      </c>
      <c r="F80" s="13">
        <v>1</v>
      </c>
      <c r="G80" s="13" t="s">
        <v>37</v>
      </c>
      <c r="H80" s="15"/>
      <c r="I80" s="11"/>
      <c r="J80" s="11"/>
      <c r="K80" s="15"/>
      <c r="L80" s="15"/>
      <c r="M80" s="15"/>
      <c r="N80" s="11"/>
      <c r="O80" s="13" t="str">
        <f>IFERROR((IF(ISBLANK(INDIRECT("K80")), NA(), INDIRECT("K80")) + IF(ISBLANK(INDIRECT("L80")), NA(), INDIRECT("L80")) + IF(ISBLANK(INDIRECT("M80")), NA(), INDIRECT("M80"))) *100 / IF(ISBLANK(INDIRECT("H80")), NA(), INDIRECT("H80")), "-")</f>
        <v>0</v>
      </c>
    </row>
    <row r="81" spans="1:15">
      <c r="B81" s="12" t="str">
        <f>IFERROR("Error: Missing value for '" &amp; INDIRECT(ADDRESS(5, (8 + MATCH(TRUE, INDEX(ISBLANK(H81:N81), 0, 0), 0) - 1))) &amp; "' in cell " &amp; ADDRESS(ROW(), (8 + MATCH(TRUE, INDEX(ISBLANK(H81:N81), 0, 0), 0) - 1), 4), "Success: All values provided")</f>
        <v>0</v>
      </c>
      <c r="C81" s="13">
        <v>512211</v>
      </c>
      <c r="D81" s="13" t="s">
        <v>184</v>
      </c>
      <c r="E81" s="14" t="s">
        <v>185</v>
      </c>
      <c r="F81" s="13">
        <v>1</v>
      </c>
      <c r="G81" s="13" t="s">
        <v>37</v>
      </c>
      <c r="H81" s="15"/>
      <c r="I81" s="11"/>
      <c r="J81" s="11"/>
      <c r="K81" s="15"/>
      <c r="L81" s="15"/>
      <c r="M81" s="15"/>
      <c r="N81" s="11"/>
      <c r="O81" s="13" t="str">
        <f>IFERROR((IF(ISBLANK(INDIRECT("K81")), NA(), INDIRECT("K81")) + IF(ISBLANK(INDIRECT("L81")), NA(), INDIRECT("L81")) + IF(ISBLANK(INDIRECT("M81")), NA(), INDIRECT("M81"))) *100 / IF(ISBLANK(INDIRECT("H81")), NA(), INDIRECT("H81")), "-")</f>
        <v>0</v>
      </c>
    </row>
    <row r="82" spans="1:15">
      <c r="B82" s="12" t="str">
        <f>IFERROR("Error: Missing value for '" &amp; INDIRECT(ADDRESS(5, (8 + MATCH(TRUE, INDEX(ISBLANK(H82:N82), 0, 0), 0) - 1))) &amp; "' in cell " &amp; ADDRESS(ROW(), (8 + MATCH(TRUE, INDEX(ISBLANK(H82:N82), 0, 0), 0) - 1), 4), "Success: All values provided")</f>
        <v>0</v>
      </c>
      <c r="C82" s="13">
        <v>512212</v>
      </c>
      <c r="D82" s="13" t="s">
        <v>186</v>
      </c>
      <c r="E82" s="14" t="s">
        <v>187</v>
      </c>
      <c r="F82" s="13">
        <v>1</v>
      </c>
      <c r="G82" s="13" t="s">
        <v>37</v>
      </c>
      <c r="H82" s="15"/>
      <c r="I82" s="11"/>
      <c r="J82" s="11"/>
      <c r="K82" s="15"/>
      <c r="L82" s="15"/>
      <c r="M82" s="15"/>
      <c r="N82" s="11"/>
      <c r="O82" s="13" t="str">
        <f>IFERROR((IF(ISBLANK(INDIRECT("K82")), NA(), INDIRECT("K82")) + IF(ISBLANK(INDIRECT("L82")), NA(), INDIRECT("L82")) + IF(ISBLANK(INDIRECT("M82")), NA(), INDIRECT("M82"))) *100 / IF(ISBLANK(INDIRECT("H82")), NA(), INDIRECT("H82")), "-")</f>
        <v>0</v>
      </c>
    </row>
    <row r="83" spans="1:15">
      <c r="B83" s="12" t="str">
        <f>IFERROR("Error: Missing value for '" &amp; INDIRECT(ADDRESS(5, (8 + MATCH(TRUE, INDEX(ISBLANK(H83:N83), 0, 0), 0) - 1))) &amp; "' in cell " &amp; ADDRESS(ROW(), (8 + MATCH(TRUE, INDEX(ISBLANK(H83:N83), 0, 0), 0) - 1), 4), "Success: All values provided")</f>
        <v>0</v>
      </c>
      <c r="C83" s="13">
        <v>512213</v>
      </c>
      <c r="D83" s="13" t="s">
        <v>188</v>
      </c>
      <c r="E83" s="14" t="s">
        <v>189</v>
      </c>
      <c r="F83" s="13">
        <v>1</v>
      </c>
      <c r="G83" s="13" t="s">
        <v>37</v>
      </c>
      <c r="H83" s="15"/>
      <c r="I83" s="11"/>
      <c r="J83" s="11"/>
      <c r="K83" s="15"/>
      <c r="L83" s="15"/>
      <c r="M83" s="15"/>
      <c r="N83" s="11"/>
      <c r="O83" s="13" t="str">
        <f>IFERROR((IF(ISBLANK(INDIRECT("K83")), NA(), INDIRECT("K83")) + IF(ISBLANK(INDIRECT("L83")), NA(), INDIRECT("L83")) + IF(ISBLANK(INDIRECT("M83")), NA(), INDIRECT("M83"))) *100 / IF(ISBLANK(INDIRECT("H83")), NA(), INDIRECT("H83")), "-")</f>
        <v>0</v>
      </c>
    </row>
    <row r="84" spans="1:15">
      <c r="B84" s="12" t="str">
        <f>IFERROR("Error: Missing value for '" &amp; INDIRECT(ADDRESS(5, (8 + MATCH(TRUE, INDEX(ISBLANK(H84:N84), 0, 0), 0) - 1))) &amp; "' in cell " &amp; ADDRESS(ROW(), (8 + MATCH(TRUE, INDEX(ISBLANK(H84:N84), 0, 0), 0) - 1), 4), "Success: All values provided")</f>
        <v>0</v>
      </c>
      <c r="C84" s="13">
        <v>512214</v>
      </c>
      <c r="D84" s="13" t="s">
        <v>190</v>
      </c>
      <c r="E84" s="14" t="s">
        <v>191</v>
      </c>
      <c r="F84" s="13">
        <v>1</v>
      </c>
      <c r="G84" s="13" t="s">
        <v>37</v>
      </c>
      <c r="H84" s="15"/>
      <c r="I84" s="11"/>
      <c r="J84" s="11"/>
      <c r="K84" s="15"/>
      <c r="L84" s="15"/>
      <c r="M84" s="15"/>
      <c r="N84" s="11"/>
      <c r="O84" s="13" t="str">
        <f>IFERROR((IF(ISBLANK(INDIRECT("K84")), NA(), INDIRECT("K84")) + IF(ISBLANK(INDIRECT("L84")), NA(), INDIRECT("L84")) + IF(ISBLANK(INDIRECT("M84")), NA(), INDIRECT("M84"))) *100 / IF(ISBLANK(INDIRECT("H84")), NA(), INDIRECT("H84")), "-")</f>
        <v>0</v>
      </c>
    </row>
    <row r="85" spans="1:15">
      <c r="B85" s="12" t="str">
        <f>IFERROR("Error: Missing value for '" &amp; INDIRECT(ADDRESS(5, (8 + MATCH(TRUE, INDEX(ISBLANK(H85:N85), 0, 0), 0) - 1))) &amp; "' in cell " &amp; ADDRESS(ROW(), (8 + MATCH(TRUE, INDEX(ISBLANK(H85:N85), 0, 0), 0) - 1), 4), "Success: All values provided")</f>
        <v>0</v>
      </c>
      <c r="C85" s="13">
        <v>512215</v>
      </c>
      <c r="D85" s="13" t="s">
        <v>192</v>
      </c>
      <c r="E85" s="14" t="s">
        <v>193</v>
      </c>
      <c r="F85" s="13">
        <v>1</v>
      </c>
      <c r="G85" s="13" t="s">
        <v>37</v>
      </c>
      <c r="H85" s="15"/>
      <c r="I85" s="11"/>
      <c r="J85" s="11"/>
      <c r="K85" s="15"/>
      <c r="L85" s="15"/>
      <c r="M85" s="15"/>
      <c r="N85" s="11"/>
      <c r="O85" s="13" t="str">
        <f>IFERROR((IF(ISBLANK(INDIRECT("K85")), NA(), INDIRECT("K85")) + IF(ISBLANK(INDIRECT("L85")), NA(), INDIRECT("L85")) + IF(ISBLANK(INDIRECT("M85")), NA(), INDIRECT("M85"))) *100 / IF(ISBLANK(INDIRECT("H85")), NA(), INDIRECT("H85")), "-")</f>
        <v>0</v>
      </c>
    </row>
    <row r="86" spans="1:15">
      <c r="B86" s="12" t="str">
        <f>IFERROR("Error: Missing value for '" &amp; INDIRECT(ADDRESS(5, (8 + MATCH(TRUE, INDEX(ISBLANK(H86:N86), 0, 0), 0) - 1))) &amp; "' in cell " &amp; ADDRESS(ROW(), (8 + MATCH(TRUE, INDEX(ISBLANK(H86:N86), 0, 0), 0) - 1), 4), "Success: All values provided")</f>
        <v>0</v>
      </c>
      <c r="C86" s="13">
        <v>512216</v>
      </c>
      <c r="D86" s="13" t="s">
        <v>194</v>
      </c>
      <c r="E86" s="14" t="s">
        <v>195</v>
      </c>
      <c r="F86" s="13">
        <v>1</v>
      </c>
      <c r="G86" s="13" t="s">
        <v>37</v>
      </c>
      <c r="H86" s="15"/>
      <c r="I86" s="11"/>
      <c r="J86" s="11"/>
      <c r="K86" s="15"/>
      <c r="L86" s="15"/>
      <c r="M86" s="15"/>
      <c r="N86" s="11"/>
      <c r="O86" s="13" t="str">
        <f>IFERROR((IF(ISBLANK(INDIRECT("K86")), NA(), INDIRECT("K86")) + IF(ISBLANK(INDIRECT("L86")), NA(), INDIRECT("L86")) + IF(ISBLANK(INDIRECT("M86")), NA(), INDIRECT("M86"))) *100 / IF(ISBLANK(INDIRECT("H86")), NA(), INDIRECT("H86")), "-")</f>
        <v>0</v>
      </c>
    </row>
    <row r="87" spans="1:15">
      <c r="B87" s="12" t="str">
        <f>IFERROR("Error: Missing value for '" &amp; INDIRECT(ADDRESS(5, (8 + MATCH(TRUE, INDEX(ISBLANK(H87:N87), 0, 0), 0) - 1))) &amp; "' in cell " &amp; ADDRESS(ROW(), (8 + MATCH(TRUE, INDEX(ISBLANK(H87:N87), 0, 0), 0) - 1), 4), "Success: All values provided")</f>
        <v>0</v>
      </c>
      <c r="C87" s="13">
        <v>512217</v>
      </c>
      <c r="D87" s="13" t="s">
        <v>196</v>
      </c>
      <c r="E87" s="14" t="s">
        <v>197</v>
      </c>
      <c r="F87" s="13">
        <v>1</v>
      </c>
      <c r="G87" s="13" t="s">
        <v>37</v>
      </c>
      <c r="H87" s="15"/>
      <c r="I87" s="11"/>
      <c r="J87" s="11"/>
      <c r="K87" s="15"/>
      <c r="L87" s="15"/>
      <c r="M87" s="15"/>
      <c r="N87" s="11"/>
      <c r="O87" s="13" t="str">
        <f>IFERROR((IF(ISBLANK(INDIRECT("K87")), NA(), INDIRECT("K87")) + IF(ISBLANK(INDIRECT("L87")), NA(), INDIRECT("L87")) + IF(ISBLANK(INDIRECT("M87")), NA(), INDIRECT("M87"))) *100 / IF(ISBLANK(INDIRECT("H87")), NA(), INDIRECT("H87")), "-")</f>
        <v>0</v>
      </c>
    </row>
    <row r="88" spans="1:15" customHeight="1" ht="50">
      <c r="B88" s="7" t="s">
        <v>198</v>
      </c>
      <c r="C88" s="16"/>
      <c r="D88" s="16"/>
      <c r="E88" s="16"/>
      <c r="F88" s="16"/>
      <c r="G88" s="16"/>
      <c r="H88" s="17"/>
      <c r="I88" s="16"/>
      <c r="J88" s="16"/>
      <c r="K88" s="17"/>
      <c r="L88" s="17"/>
      <c r="M88" s="17"/>
      <c r="N88" s="16"/>
      <c r="O88" s="16" t="str">
        <f>SUM(O7:O87)</f>
        <v>0</v>
      </c>
    </row>
    <row r="90" spans="1:15" customHeight="1" ht="50">
      <c r="B90" s="7" t="s">
        <v>199</v>
      </c>
      <c r="C90" s="16"/>
      <c r="D90" s="16"/>
      <c r="E90" s="16"/>
      <c r="F90" s="16"/>
      <c r="G90" s="16"/>
      <c r="H90" s="17"/>
      <c r="I90" s="16"/>
      <c r="J90" s="16"/>
      <c r="K90" s="17"/>
      <c r="L90" s="17"/>
      <c r="M90" s="17"/>
      <c r="N90" s="16"/>
      <c r="O90" s="16" t="str">
        <f>SUM(O7:O87)</f>
        <v>0</v>
      </c>
    </row>
  </sheetData>
  <sheetProtection password="E36C" sheet="1" objects="1" scenarios="1" formatCells="0" formatColumns="0" formatRows="0" insertColumns="1" insertRows="1" insertHyperlinks="0" deleteColumns="1" deleteRows="1" sort="1" autoFilter="1" pivotTables="1" selectLockedCells="0" selectUnlockedCells="0"/>
  <conditionalFormatting sqref="$B7">
    <cfRule type="containsText" dxfId="0" priority="1" operator="beginsWith" text="Error">
      <formula>LEFT(B7,LEN("Error"))="Error"</formula>
    </cfRule>
    <cfRule type="containsText" dxfId="1" priority="2" operator="beginsWith" text="Success">
      <formula>LEFT(B7,LEN("Success"))="Success"</formula>
    </cfRule>
  </conditionalFormatting>
  <conditionalFormatting sqref="$B8">
    <cfRule type="containsText" dxfId="0" priority="3" operator="beginsWith" text="Error">
      <formula>LEFT(B8,LEN("Error"))="Error"</formula>
    </cfRule>
    <cfRule type="containsText" dxfId="1" priority="4" operator="beginsWith" text="Success">
      <formula>LEFT(B8,LEN("Success"))="Success"</formula>
    </cfRule>
  </conditionalFormatting>
  <conditionalFormatting sqref="$B9">
    <cfRule type="containsText" dxfId="0" priority="5" operator="beginsWith" text="Error">
      <formula>LEFT(B9,LEN("Error"))="Error"</formula>
    </cfRule>
    <cfRule type="containsText" dxfId="1" priority="6" operator="beginsWith" text="Success">
      <formula>LEFT(B9,LEN("Success"))="Success"</formula>
    </cfRule>
  </conditionalFormatting>
  <conditionalFormatting sqref="$B10">
    <cfRule type="containsText" dxfId="0" priority="7" operator="beginsWith" text="Error">
      <formula>LEFT(B10,LEN("Error"))="Error"</formula>
    </cfRule>
    <cfRule type="containsText" dxfId="1" priority="8" operator="beginsWith" text="Success">
      <formula>LEFT(B10,LEN("Success"))="Success"</formula>
    </cfRule>
  </conditionalFormatting>
  <conditionalFormatting sqref="$B11">
    <cfRule type="containsText" dxfId="0" priority="9" operator="beginsWith" text="Error">
      <formula>LEFT(B11,LEN("Error"))="Error"</formula>
    </cfRule>
    <cfRule type="containsText" dxfId="1" priority="10" operator="beginsWith" text="Success">
      <formula>LEFT(B11,LEN("Success"))="Success"</formula>
    </cfRule>
  </conditionalFormatting>
  <conditionalFormatting sqref="$B12">
    <cfRule type="containsText" dxfId="0" priority="11" operator="beginsWith" text="Error">
      <formula>LEFT(B12,LEN("Error"))="Error"</formula>
    </cfRule>
    <cfRule type="containsText" dxfId="1" priority="12" operator="beginsWith" text="Success">
      <formula>LEFT(B12,LEN("Success"))="Success"</formula>
    </cfRule>
  </conditionalFormatting>
  <conditionalFormatting sqref="$B13">
    <cfRule type="containsText" dxfId="0" priority="13" operator="beginsWith" text="Error">
      <formula>LEFT(B13,LEN("Error"))="Error"</formula>
    </cfRule>
    <cfRule type="containsText" dxfId="1" priority="14" operator="beginsWith" text="Success">
      <formula>LEFT(B13,LEN("Success"))="Success"</formula>
    </cfRule>
  </conditionalFormatting>
  <conditionalFormatting sqref="$B14">
    <cfRule type="containsText" dxfId="0" priority="15" operator="beginsWith" text="Error">
      <formula>LEFT(B14,LEN("Error"))="Error"</formula>
    </cfRule>
    <cfRule type="containsText" dxfId="1" priority="16" operator="beginsWith" text="Success">
      <formula>LEFT(B14,LEN("Success"))="Success"</formula>
    </cfRule>
  </conditionalFormatting>
  <conditionalFormatting sqref="$B15">
    <cfRule type="containsText" dxfId="0" priority="17" operator="beginsWith" text="Error">
      <formula>LEFT(B15,LEN("Error"))="Error"</formula>
    </cfRule>
    <cfRule type="containsText" dxfId="1" priority="18" operator="beginsWith" text="Success">
      <formula>LEFT(B15,LEN("Success"))="Success"</formula>
    </cfRule>
  </conditionalFormatting>
  <conditionalFormatting sqref="$B16">
    <cfRule type="containsText" dxfId="0" priority="19" operator="beginsWith" text="Error">
      <formula>LEFT(B16,LEN("Error"))="Error"</formula>
    </cfRule>
    <cfRule type="containsText" dxfId="1" priority="20" operator="beginsWith" text="Success">
      <formula>LEFT(B16,LEN("Success"))="Success"</formula>
    </cfRule>
  </conditionalFormatting>
  <conditionalFormatting sqref="$B17">
    <cfRule type="containsText" dxfId="0" priority="21" operator="beginsWith" text="Error">
      <formula>LEFT(B17,LEN("Error"))="Error"</formula>
    </cfRule>
    <cfRule type="containsText" dxfId="1" priority="22" operator="beginsWith" text="Success">
      <formula>LEFT(B17,LEN("Success"))="Success"</formula>
    </cfRule>
  </conditionalFormatting>
  <conditionalFormatting sqref="$B18">
    <cfRule type="containsText" dxfId="0" priority="23" operator="beginsWith" text="Error">
      <formula>LEFT(B18,LEN("Error"))="Error"</formula>
    </cfRule>
    <cfRule type="containsText" dxfId="1" priority="24" operator="beginsWith" text="Success">
      <formula>LEFT(B18,LEN("Success"))="Success"</formula>
    </cfRule>
  </conditionalFormatting>
  <conditionalFormatting sqref="$B19">
    <cfRule type="containsText" dxfId="0" priority="25" operator="beginsWith" text="Error">
      <formula>LEFT(B19,LEN("Error"))="Error"</formula>
    </cfRule>
    <cfRule type="containsText" dxfId="1" priority="26" operator="beginsWith" text="Success">
      <formula>LEFT(B19,LEN("Success"))="Success"</formula>
    </cfRule>
  </conditionalFormatting>
  <conditionalFormatting sqref="$B20">
    <cfRule type="containsText" dxfId="0" priority="27" operator="beginsWith" text="Error">
      <formula>LEFT(B20,LEN("Error"))="Error"</formula>
    </cfRule>
    <cfRule type="containsText" dxfId="1" priority="28" operator="beginsWith" text="Success">
      <formula>LEFT(B20,LEN("Success"))="Success"</formula>
    </cfRule>
  </conditionalFormatting>
  <conditionalFormatting sqref="$B21">
    <cfRule type="containsText" dxfId="0" priority="29" operator="beginsWith" text="Error">
      <formula>LEFT(B21,LEN("Error"))="Error"</formula>
    </cfRule>
    <cfRule type="containsText" dxfId="1" priority="30" operator="beginsWith" text="Success">
      <formula>LEFT(B21,LEN("Success"))="Success"</formula>
    </cfRule>
  </conditionalFormatting>
  <conditionalFormatting sqref="$B22">
    <cfRule type="containsText" dxfId="0" priority="31" operator="beginsWith" text="Error">
      <formula>LEFT(B22,LEN("Error"))="Error"</formula>
    </cfRule>
    <cfRule type="containsText" dxfId="1" priority="32" operator="beginsWith" text="Success">
      <formula>LEFT(B22,LEN("Success"))="Success"</formula>
    </cfRule>
  </conditionalFormatting>
  <conditionalFormatting sqref="$B23">
    <cfRule type="containsText" dxfId="0" priority="33" operator="beginsWith" text="Error">
      <formula>LEFT(B23,LEN("Error"))="Error"</formula>
    </cfRule>
    <cfRule type="containsText" dxfId="1" priority="34" operator="beginsWith" text="Success">
      <formula>LEFT(B23,LEN("Success"))="Success"</formula>
    </cfRule>
  </conditionalFormatting>
  <conditionalFormatting sqref="$B24">
    <cfRule type="containsText" dxfId="0" priority="35" operator="beginsWith" text="Error">
      <formula>LEFT(B24,LEN("Error"))="Error"</formula>
    </cfRule>
    <cfRule type="containsText" dxfId="1" priority="36" operator="beginsWith" text="Success">
      <formula>LEFT(B24,LEN("Success"))="Success"</formula>
    </cfRule>
  </conditionalFormatting>
  <conditionalFormatting sqref="$B25">
    <cfRule type="containsText" dxfId="0" priority="37" operator="beginsWith" text="Error">
      <formula>LEFT(B25,LEN("Error"))="Error"</formula>
    </cfRule>
    <cfRule type="containsText" dxfId="1" priority="38" operator="beginsWith" text="Success">
      <formula>LEFT(B25,LEN("Success"))="Success"</formula>
    </cfRule>
  </conditionalFormatting>
  <conditionalFormatting sqref="$B26">
    <cfRule type="containsText" dxfId="0" priority="39" operator="beginsWith" text="Error">
      <formula>LEFT(B26,LEN("Error"))="Error"</formula>
    </cfRule>
    <cfRule type="containsText" dxfId="1" priority="40" operator="beginsWith" text="Success">
      <formula>LEFT(B26,LEN("Success"))="Success"</formula>
    </cfRule>
  </conditionalFormatting>
  <conditionalFormatting sqref="$B27">
    <cfRule type="containsText" dxfId="0" priority="41" operator="beginsWith" text="Error">
      <formula>LEFT(B27,LEN("Error"))="Error"</formula>
    </cfRule>
    <cfRule type="containsText" dxfId="1" priority="42" operator="beginsWith" text="Success">
      <formula>LEFT(B27,LEN("Success"))="Success"</formula>
    </cfRule>
  </conditionalFormatting>
  <conditionalFormatting sqref="$B28">
    <cfRule type="containsText" dxfId="0" priority="43" operator="beginsWith" text="Error">
      <formula>LEFT(B28,LEN("Error"))="Error"</formula>
    </cfRule>
    <cfRule type="containsText" dxfId="1" priority="44" operator="beginsWith" text="Success">
      <formula>LEFT(B28,LEN("Success"))="Success"</formula>
    </cfRule>
  </conditionalFormatting>
  <conditionalFormatting sqref="$B29">
    <cfRule type="containsText" dxfId="0" priority="45" operator="beginsWith" text="Error">
      <formula>LEFT(B29,LEN("Error"))="Error"</formula>
    </cfRule>
    <cfRule type="containsText" dxfId="1" priority="46" operator="beginsWith" text="Success">
      <formula>LEFT(B29,LEN("Success"))="Success"</formula>
    </cfRule>
  </conditionalFormatting>
  <conditionalFormatting sqref="$B30">
    <cfRule type="containsText" dxfId="0" priority="47" operator="beginsWith" text="Error">
      <formula>LEFT(B30,LEN("Error"))="Error"</formula>
    </cfRule>
    <cfRule type="containsText" dxfId="1" priority="48" operator="beginsWith" text="Success">
      <formula>LEFT(B30,LEN("Success"))="Success"</formula>
    </cfRule>
  </conditionalFormatting>
  <conditionalFormatting sqref="$B31">
    <cfRule type="containsText" dxfId="0" priority="49" operator="beginsWith" text="Error">
      <formula>LEFT(B31,LEN("Error"))="Error"</formula>
    </cfRule>
    <cfRule type="containsText" dxfId="1" priority="50" operator="beginsWith" text="Success">
      <formula>LEFT(B31,LEN("Success"))="Success"</formula>
    </cfRule>
  </conditionalFormatting>
  <conditionalFormatting sqref="$B32">
    <cfRule type="containsText" dxfId="0" priority="51" operator="beginsWith" text="Error">
      <formula>LEFT(B32,LEN("Error"))="Error"</formula>
    </cfRule>
    <cfRule type="containsText" dxfId="1" priority="52" operator="beginsWith" text="Success">
      <formula>LEFT(B32,LEN("Success"))="Success"</formula>
    </cfRule>
  </conditionalFormatting>
  <conditionalFormatting sqref="$B33">
    <cfRule type="containsText" dxfId="0" priority="53" operator="beginsWith" text="Error">
      <formula>LEFT(B33,LEN("Error"))="Error"</formula>
    </cfRule>
    <cfRule type="containsText" dxfId="1" priority="54" operator="beginsWith" text="Success">
      <formula>LEFT(B33,LEN("Success"))="Success"</formula>
    </cfRule>
  </conditionalFormatting>
  <conditionalFormatting sqref="$B34">
    <cfRule type="containsText" dxfId="0" priority="55" operator="beginsWith" text="Error">
      <formula>LEFT(B34,LEN("Error"))="Error"</formula>
    </cfRule>
    <cfRule type="containsText" dxfId="1" priority="56" operator="beginsWith" text="Success">
      <formula>LEFT(B34,LEN("Success"))="Success"</formula>
    </cfRule>
  </conditionalFormatting>
  <conditionalFormatting sqref="$B35">
    <cfRule type="containsText" dxfId="0" priority="57" operator="beginsWith" text="Error">
      <formula>LEFT(B35,LEN("Error"))="Error"</formula>
    </cfRule>
    <cfRule type="containsText" dxfId="1" priority="58" operator="beginsWith" text="Success">
      <formula>LEFT(B35,LEN("Success"))="Success"</formula>
    </cfRule>
  </conditionalFormatting>
  <conditionalFormatting sqref="$B36">
    <cfRule type="containsText" dxfId="0" priority="59" operator="beginsWith" text="Error">
      <formula>LEFT(B36,LEN("Error"))="Error"</formula>
    </cfRule>
    <cfRule type="containsText" dxfId="1" priority="60" operator="beginsWith" text="Success">
      <formula>LEFT(B36,LEN("Success"))="Success"</formula>
    </cfRule>
  </conditionalFormatting>
  <conditionalFormatting sqref="$B37">
    <cfRule type="containsText" dxfId="0" priority="61" operator="beginsWith" text="Error">
      <formula>LEFT(B37,LEN("Error"))="Error"</formula>
    </cfRule>
    <cfRule type="containsText" dxfId="1" priority="62" operator="beginsWith" text="Success">
      <formula>LEFT(B37,LEN("Success"))="Success"</formula>
    </cfRule>
  </conditionalFormatting>
  <conditionalFormatting sqref="$B38">
    <cfRule type="containsText" dxfId="0" priority="63" operator="beginsWith" text="Error">
      <formula>LEFT(B38,LEN("Error"))="Error"</formula>
    </cfRule>
    <cfRule type="containsText" dxfId="1" priority="64" operator="beginsWith" text="Success">
      <formula>LEFT(B38,LEN("Success"))="Success"</formula>
    </cfRule>
  </conditionalFormatting>
  <conditionalFormatting sqref="$B39">
    <cfRule type="containsText" dxfId="0" priority="65" operator="beginsWith" text="Error">
      <formula>LEFT(B39,LEN("Error"))="Error"</formula>
    </cfRule>
    <cfRule type="containsText" dxfId="1" priority="66" operator="beginsWith" text="Success">
      <formula>LEFT(B39,LEN("Success"))="Success"</formula>
    </cfRule>
  </conditionalFormatting>
  <conditionalFormatting sqref="$B40">
    <cfRule type="containsText" dxfId="0" priority="67" operator="beginsWith" text="Error">
      <formula>LEFT(B40,LEN("Error"))="Error"</formula>
    </cfRule>
    <cfRule type="containsText" dxfId="1" priority="68" operator="beginsWith" text="Success">
      <formula>LEFT(B40,LEN("Success"))="Success"</formula>
    </cfRule>
  </conditionalFormatting>
  <conditionalFormatting sqref="$B41">
    <cfRule type="containsText" dxfId="0" priority="69" operator="beginsWith" text="Error">
      <formula>LEFT(B41,LEN("Error"))="Error"</formula>
    </cfRule>
    <cfRule type="containsText" dxfId="1" priority="70" operator="beginsWith" text="Success">
      <formula>LEFT(B41,LEN("Success"))="Success"</formula>
    </cfRule>
  </conditionalFormatting>
  <conditionalFormatting sqref="$B42">
    <cfRule type="containsText" dxfId="0" priority="71" operator="beginsWith" text="Error">
      <formula>LEFT(B42,LEN("Error"))="Error"</formula>
    </cfRule>
    <cfRule type="containsText" dxfId="1" priority="72" operator="beginsWith" text="Success">
      <formula>LEFT(B42,LEN("Success"))="Success"</formula>
    </cfRule>
  </conditionalFormatting>
  <conditionalFormatting sqref="$B43">
    <cfRule type="containsText" dxfId="0" priority="73" operator="beginsWith" text="Error">
      <formula>LEFT(B43,LEN("Error"))="Error"</formula>
    </cfRule>
    <cfRule type="containsText" dxfId="1" priority="74" operator="beginsWith" text="Success">
      <formula>LEFT(B43,LEN("Success"))="Success"</formula>
    </cfRule>
  </conditionalFormatting>
  <conditionalFormatting sqref="$B44">
    <cfRule type="containsText" dxfId="0" priority="75" operator="beginsWith" text="Error">
      <formula>LEFT(B44,LEN("Error"))="Error"</formula>
    </cfRule>
    <cfRule type="containsText" dxfId="1" priority="76" operator="beginsWith" text="Success">
      <formula>LEFT(B44,LEN("Success"))="Success"</formula>
    </cfRule>
  </conditionalFormatting>
  <conditionalFormatting sqref="$B45">
    <cfRule type="containsText" dxfId="0" priority="77" operator="beginsWith" text="Error">
      <formula>LEFT(B45,LEN("Error"))="Error"</formula>
    </cfRule>
    <cfRule type="containsText" dxfId="1" priority="78" operator="beginsWith" text="Success">
      <formula>LEFT(B45,LEN("Success"))="Success"</formula>
    </cfRule>
  </conditionalFormatting>
  <conditionalFormatting sqref="$B46">
    <cfRule type="containsText" dxfId="0" priority="79" operator="beginsWith" text="Error">
      <formula>LEFT(B46,LEN("Error"))="Error"</formula>
    </cfRule>
    <cfRule type="containsText" dxfId="1" priority="80" operator="beginsWith" text="Success">
      <formula>LEFT(B46,LEN("Success"))="Success"</formula>
    </cfRule>
  </conditionalFormatting>
  <conditionalFormatting sqref="$B47">
    <cfRule type="containsText" dxfId="0" priority="81" operator="beginsWith" text="Error">
      <formula>LEFT(B47,LEN("Error"))="Error"</formula>
    </cfRule>
    <cfRule type="containsText" dxfId="1" priority="82" operator="beginsWith" text="Success">
      <formula>LEFT(B47,LEN("Success"))="Success"</formula>
    </cfRule>
  </conditionalFormatting>
  <conditionalFormatting sqref="$B48">
    <cfRule type="containsText" dxfId="0" priority="83" operator="beginsWith" text="Error">
      <formula>LEFT(B48,LEN("Error"))="Error"</formula>
    </cfRule>
    <cfRule type="containsText" dxfId="1" priority="84" operator="beginsWith" text="Success">
      <formula>LEFT(B48,LEN("Success"))="Success"</formula>
    </cfRule>
  </conditionalFormatting>
  <conditionalFormatting sqref="$B49">
    <cfRule type="containsText" dxfId="0" priority="85" operator="beginsWith" text="Error">
      <formula>LEFT(B49,LEN("Error"))="Error"</formula>
    </cfRule>
    <cfRule type="containsText" dxfId="1" priority="86" operator="beginsWith" text="Success">
      <formula>LEFT(B49,LEN("Success"))="Success"</formula>
    </cfRule>
  </conditionalFormatting>
  <conditionalFormatting sqref="$B50">
    <cfRule type="containsText" dxfId="0" priority="87" operator="beginsWith" text="Error">
      <formula>LEFT(B50,LEN("Error"))="Error"</formula>
    </cfRule>
    <cfRule type="containsText" dxfId="1" priority="88" operator="beginsWith" text="Success">
      <formula>LEFT(B50,LEN("Success"))="Success"</formula>
    </cfRule>
  </conditionalFormatting>
  <conditionalFormatting sqref="$B51">
    <cfRule type="containsText" dxfId="0" priority="89" operator="beginsWith" text="Error">
      <formula>LEFT(B51,LEN("Error"))="Error"</formula>
    </cfRule>
    <cfRule type="containsText" dxfId="1" priority="90" operator="beginsWith" text="Success">
      <formula>LEFT(B51,LEN("Success"))="Success"</formula>
    </cfRule>
  </conditionalFormatting>
  <conditionalFormatting sqref="$B52">
    <cfRule type="containsText" dxfId="0" priority="91" operator="beginsWith" text="Error">
      <formula>LEFT(B52,LEN("Error"))="Error"</formula>
    </cfRule>
    <cfRule type="containsText" dxfId="1" priority="92" operator="beginsWith" text="Success">
      <formula>LEFT(B52,LEN("Success"))="Success"</formula>
    </cfRule>
  </conditionalFormatting>
  <conditionalFormatting sqref="$B53">
    <cfRule type="containsText" dxfId="0" priority="93" operator="beginsWith" text="Error">
      <formula>LEFT(B53,LEN("Error"))="Error"</formula>
    </cfRule>
    <cfRule type="containsText" dxfId="1" priority="94" operator="beginsWith" text="Success">
      <formula>LEFT(B53,LEN("Success"))="Success"</formula>
    </cfRule>
  </conditionalFormatting>
  <conditionalFormatting sqref="$B54">
    <cfRule type="containsText" dxfId="0" priority="95" operator="beginsWith" text="Error">
      <formula>LEFT(B54,LEN("Error"))="Error"</formula>
    </cfRule>
    <cfRule type="containsText" dxfId="1" priority="96" operator="beginsWith" text="Success">
      <formula>LEFT(B54,LEN("Success"))="Success"</formula>
    </cfRule>
  </conditionalFormatting>
  <conditionalFormatting sqref="$B55">
    <cfRule type="containsText" dxfId="0" priority="97" operator="beginsWith" text="Error">
      <formula>LEFT(B55,LEN("Error"))="Error"</formula>
    </cfRule>
    <cfRule type="containsText" dxfId="1" priority="98" operator="beginsWith" text="Success">
      <formula>LEFT(B55,LEN("Success"))="Success"</formula>
    </cfRule>
  </conditionalFormatting>
  <conditionalFormatting sqref="$B56">
    <cfRule type="containsText" dxfId="0" priority="99" operator="beginsWith" text="Error">
      <formula>LEFT(B56,LEN("Error"))="Error"</formula>
    </cfRule>
    <cfRule type="containsText" dxfId="1" priority="100" operator="beginsWith" text="Success">
      <formula>LEFT(B56,LEN("Success"))="Success"</formula>
    </cfRule>
  </conditionalFormatting>
  <conditionalFormatting sqref="$B57">
    <cfRule type="containsText" dxfId="0" priority="101" operator="beginsWith" text="Error">
      <formula>LEFT(B57,LEN("Error"))="Error"</formula>
    </cfRule>
    <cfRule type="containsText" dxfId="1" priority="102" operator="beginsWith" text="Success">
      <formula>LEFT(B57,LEN("Success"))="Success"</formula>
    </cfRule>
  </conditionalFormatting>
  <conditionalFormatting sqref="$B58">
    <cfRule type="containsText" dxfId="0" priority="103" operator="beginsWith" text="Error">
      <formula>LEFT(B58,LEN("Error"))="Error"</formula>
    </cfRule>
    <cfRule type="containsText" dxfId="1" priority="104" operator="beginsWith" text="Success">
      <formula>LEFT(B58,LEN("Success"))="Success"</formula>
    </cfRule>
  </conditionalFormatting>
  <conditionalFormatting sqref="$B59">
    <cfRule type="containsText" dxfId="0" priority="105" operator="beginsWith" text="Error">
      <formula>LEFT(B59,LEN("Error"))="Error"</formula>
    </cfRule>
    <cfRule type="containsText" dxfId="1" priority="106" operator="beginsWith" text="Success">
      <formula>LEFT(B59,LEN("Success"))="Success"</formula>
    </cfRule>
  </conditionalFormatting>
  <conditionalFormatting sqref="$B60">
    <cfRule type="containsText" dxfId="0" priority="107" operator="beginsWith" text="Error">
      <formula>LEFT(B60,LEN("Error"))="Error"</formula>
    </cfRule>
    <cfRule type="containsText" dxfId="1" priority="108" operator="beginsWith" text="Success">
      <formula>LEFT(B60,LEN("Success"))="Success"</formula>
    </cfRule>
  </conditionalFormatting>
  <conditionalFormatting sqref="$B61">
    <cfRule type="containsText" dxfId="0" priority="109" operator="beginsWith" text="Error">
      <formula>LEFT(B61,LEN("Error"))="Error"</formula>
    </cfRule>
    <cfRule type="containsText" dxfId="1" priority="110" operator="beginsWith" text="Success">
      <formula>LEFT(B61,LEN("Success"))="Success"</formula>
    </cfRule>
  </conditionalFormatting>
  <conditionalFormatting sqref="$B62">
    <cfRule type="containsText" dxfId="0" priority="111" operator="beginsWith" text="Error">
      <formula>LEFT(B62,LEN("Error"))="Error"</formula>
    </cfRule>
    <cfRule type="containsText" dxfId="1" priority="112" operator="beginsWith" text="Success">
      <formula>LEFT(B62,LEN("Success"))="Success"</formula>
    </cfRule>
  </conditionalFormatting>
  <conditionalFormatting sqref="$B63">
    <cfRule type="containsText" dxfId="0" priority="113" operator="beginsWith" text="Error">
      <formula>LEFT(B63,LEN("Error"))="Error"</formula>
    </cfRule>
    <cfRule type="containsText" dxfId="1" priority="114" operator="beginsWith" text="Success">
      <formula>LEFT(B63,LEN("Success"))="Success"</formula>
    </cfRule>
  </conditionalFormatting>
  <conditionalFormatting sqref="$B64">
    <cfRule type="containsText" dxfId="0" priority="115" operator="beginsWith" text="Error">
      <formula>LEFT(B64,LEN("Error"))="Error"</formula>
    </cfRule>
    <cfRule type="containsText" dxfId="1" priority="116" operator="beginsWith" text="Success">
      <formula>LEFT(B64,LEN("Success"))="Success"</formula>
    </cfRule>
  </conditionalFormatting>
  <conditionalFormatting sqref="$B65">
    <cfRule type="containsText" dxfId="0" priority="117" operator="beginsWith" text="Error">
      <formula>LEFT(B65,LEN("Error"))="Error"</formula>
    </cfRule>
    <cfRule type="containsText" dxfId="1" priority="118" operator="beginsWith" text="Success">
      <formula>LEFT(B65,LEN("Success"))="Success"</formula>
    </cfRule>
  </conditionalFormatting>
  <conditionalFormatting sqref="$B66">
    <cfRule type="containsText" dxfId="0" priority="119" operator="beginsWith" text="Error">
      <formula>LEFT(B66,LEN("Error"))="Error"</formula>
    </cfRule>
    <cfRule type="containsText" dxfId="1" priority="120" operator="beginsWith" text="Success">
      <formula>LEFT(B66,LEN("Success"))="Success"</formula>
    </cfRule>
  </conditionalFormatting>
  <conditionalFormatting sqref="$B67">
    <cfRule type="containsText" dxfId="0" priority="121" operator="beginsWith" text="Error">
      <formula>LEFT(B67,LEN("Error"))="Error"</formula>
    </cfRule>
    <cfRule type="containsText" dxfId="1" priority="122" operator="beginsWith" text="Success">
      <formula>LEFT(B67,LEN("Success"))="Success"</formula>
    </cfRule>
  </conditionalFormatting>
  <conditionalFormatting sqref="$B68">
    <cfRule type="containsText" dxfId="0" priority="123" operator="beginsWith" text="Error">
      <formula>LEFT(B68,LEN("Error"))="Error"</formula>
    </cfRule>
    <cfRule type="containsText" dxfId="1" priority="124" operator="beginsWith" text="Success">
      <formula>LEFT(B68,LEN("Success"))="Success"</formula>
    </cfRule>
  </conditionalFormatting>
  <conditionalFormatting sqref="$B69">
    <cfRule type="containsText" dxfId="0" priority="125" operator="beginsWith" text="Error">
      <formula>LEFT(B69,LEN("Error"))="Error"</formula>
    </cfRule>
    <cfRule type="containsText" dxfId="1" priority="126" operator="beginsWith" text="Success">
      <formula>LEFT(B69,LEN("Success"))="Success"</formula>
    </cfRule>
  </conditionalFormatting>
  <conditionalFormatting sqref="$B70">
    <cfRule type="containsText" dxfId="0" priority="127" operator="beginsWith" text="Error">
      <formula>LEFT(B70,LEN("Error"))="Error"</formula>
    </cfRule>
    <cfRule type="containsText" dxfId="1" priority="128" operator="beginsWith" text="Success">
      <formula>LEFT(B70,LEN("Success"))="Success"</formula>
    </cfRule>
  </conditionalFormatting>
  <conditionalFormatting sqref="$B71">
    <cfRule type="containsText" dxfId="0" priority="129" operator="beginsWith" text="Error">
      <formula>LEFT(B71,LEN("Error"))="Error"</formula>
    </cfRule>
    <cfRule type="containsText" dxfId="1" priority="130" operator="beginsWith" text="Success">
      <formula>LEFT(B71,LEN("Success"))="Success"</formula>
    </cfRule>
  </conditionalFormatting>
  <conditionalFormatting sqref="$B72">
    <cfRule type="containsText" dxfId="0" priority="131" operator="beginsWith" text="Error">
      <formula>LEFT(B72,LEN("Error"))="Error"</formula>
    </cfRule>
    <cfRule type="containsText" dxfId="1" priority="132" operator="beginsWith" text="Success">
      <formula>LEFT(B72,LEN("Success"))="Success"</formula>
    </cfRule>
  </conditionalFormatting>
  <conditionalFormatting sqref="$B73">
    <cfRule type="containsText" dxfId="0" priority="133" operator="beginsWith" text="Error">
      <formula>LEFT(B73,LEN("Error"))="Error"</formula>
    </cfRule>
    <cfRule type="containsText" dxfId="1" priority="134" operator="beginsWith" text="Success">
      <formula>LEFT(B73,LEN("Success"))="Success"</formula>
    </cfRule>
  </conditionalFormatting>
  <conditionalFormatting sqref="$B74">
    <cfRule type="containsText" dxfId="0" priority="135" operator="beginsWith" text="Error">
      <formula>LEFT(B74,LEN("Error"))="Error"</formula>
    </cfRule>
    <cfRule type="containsText" dxfId="1" priority="136" operator="beginsWith" text="Success">
      <formula>LEFT(B74,LEN("Success"))="Success"</formula>
    </cfRule>
  </conditionalFormatting>
  <conditionalFormatting sqref="$B75">
    <cfRule type="containsText" dxfId="0" priority="137" operator="beginsWith" text="Error">
      <formula>LEFT(B75,LEN("Error"))="Error"</formula>
    </cfRule>
    <cfRule type="containsText" dxfId="1" priority="138" operator="beginsWith" text="Success">
      <formula>LEFT(B75,LEN("Success"))="Success"</formula>
    </cfRule>
  </conditionalFormatting>
  <conditionalFormatting sqref="$B76">
    <cfRule type="containsText" dxfId="0" priority="139" operator="beginsWith" text="Error">
      <formula>LEFT(B76,LEN("Error"))="Error"</formula>
    </cfRule>
    <cfRule type="containsText" dxfId="1" priority="140" operator="beginsWith" text="Success">
      <formula>LEFT(B76,LEN("Success"))="Success"</formula>
    </cfRule>
  </conditionalFormatting>
  <conditionalFormatting sqref="$B77">
    <cfRule type="containsText" dxfId="0" priority="141" operator="beginsWith" text="Error">
      <formula>LEFT(B77,LEN("Error"))="Error"</formula>
    </cfRule>
    <cfRule type="containsText" dxfId="1" priority="142" operator="beginsWith" text="Success">
      <formula>LEFT(B77,LEN("Success"))="Success"</formula>
    </cfRule>
  </conditionalFormatting>
  <conditionalFormatting sqref="$B78">
    <cfRule type="containsText" dxfId="0" priority="143" operator="beginsWith" text="Error">
      <formula>LEFT(B78,LEN("Error"))="Error"</formula>
    </cfRule>
    <cfRule type="containsText" dxfId="1" priority="144" operator="beginsWith" text="Success">
      <formula>LEFT(B78,LEN("Success"))="Success"</formula>
    </cfRule>
  </conditionalFormatting>
  <conditionalFormatting sqref="$B79">
    <cfRule type="containsText" dxfId="0" priority="145" operator="beginsWith" text="Error">
      <formula>LEFT(B79,LEN("Error"))="Error"</formula>
    </cfRule>
    <cfRule type="containsText" dxfId="1" priority="146" operator="beginsWith" text="Success">
      <formula>LEFT(B79,LEN("Success"))="Success"</formula>
    </cfRule>
  </conditionalFormatting>
  <conditionalFormatting sqref="$B80">
    <cfRule type="containsText" dxfId="0" priority="147" operator="beginsWith" text="Error">
      <formula>LEFT(B80,LEN("Error"))="Error"</formula>
    </cfRule>
    <cfRule type="containsText" dxfId="1" priority="148" operator="beginsWith" text="Success">
      <formula>LEFT(B80,LEN("Success"))="Success"</formula>
    </cfRule>
  </conditionalFormatting>
  <conditionalFormatting sqref="$B81">
    <cfRule type="containsText" dxfId="0" priority="149" operator="beginsWith" text="Error">
      <formula>LEFT(B81,LEN("Error"))="Error"</formula>
    </cfRule>
    <cfRule type="containsText" dxfId="1" priority="150" operator="beginsWith" text="Success">
      <formula>LEFT(B81,LEN("Success"))="Success"</formula>
    </cfRule>
  </conditionalFormatting>
  <conditionalFormatting sqref="$B82">
    <cfRule type="containsText" dxfId="0" priority="151" operator="beginsWith" text="Error">
      <formula>LEFT(B82,LEN("Error"))="Error"</formula>
    </cfRule>
    <cfRule type="containsText" dxfId="1" priority="152" operator="beginsWith" text="Success">
      <formula>LEFT(B82,LEN("Success"))="Success"</formula>
    </cfRule>
  </conditionalFormatting>
  <conditionalFormatting sqref="$B83">
    <cfRule type="containsText" dxfId="0" priority="153" operator="beginsWith" text="Error">
      <formula>LEFT(B83,LEN("Error"))="Error"</formula>
    </cfRule>
    <cfRule type="containsText" dxfId="1" priority="154" operator="beginsWith" text="Success">
      <formula>LEFT(B83,LEN("Success"))="Success"</formula>
    </cfRule>
  </conditionalFormatting>
  <conditionalFormatting sqref="$B84">
    <cfRule type="containsText" dxfId="0" priority="155" operator="beginsWith" text="Error">
      <formula>LEFT(B84,LEN("Error"))="Error"</formula>
    </cfRule>
    <cfRule type="containsText" dxfId="1" priority="156" operator="beginsWith" text="Success">
      <formula>LEFT(B84,LEN("Success"))="Success"</formula>
    </cfRule>
  </conditionalFormatting>
  <conditionalFormatting sqref="$B85">
    <cfRule type="containsText" dxfId="0" priority="157" operator="beginsWith" text="Error">
      <formula>LEFT(B85,LEN("Error"))="Error"</formula>
    </cfRule>
    <cfRule type="containsText" dxfId="1" priority="158" operator="beginsWith" text="Success">
      <formula>LEFT(B85,LEN("Success"))="Success"</formula>
    </cfRule>
  </conditionalFormatting>
  <conditionalFormatting sqref="$B86">
    <cfRule type="containsText" dxfId="0" priority="159" operator="beginsWith" text="Error">
      <formula>LEFT(B86,LEN("Error"))="Error"</formula>
    </cfRule>
    <cfRule type="containsText" dxfId="1" priority="160" operator="beginsWith" text="Success">
      <formula>LEFT(B86,LEN("Success"))="Success"</formula>
    </cfRule>
  </conditionalFormatting>
  <conditionalFormatting sqref="$B87">
    <cfRule type="containsText" dxfId="0" priority="161" operator="beginsWith" text="Error">
      <formula>LEFT(B87,LEN("Error"))="Error"</formula>
    </cfRule>
    <cfRule type="containsText" dxfId="1" priority="162" operator="beginsWith" text="Success">
      <formula>LEFT(B87,LEN("Success"))="Success"</formula>
    </cfRule>
  </conditionalFormatting>
  <conditionalFormatting sqref="$B88">
    <cfRule type="containsText" dxfId="0" priority="163" operator="beginsWith" text="Error">
      <formula>LEFT(B88,LEN("Error"))="Error"</formula>
    </cfRule>
    <cfRule type="containsText" dxfId="1" priority="164" operator="beginsWith" text="Success">
      <formula>LEFT(B88,LEN("Success"))="Success"</formula>
    </cfRule>
  </conditionalFormatting>
  <conditionalFormatting sqref="$B89">
    <cfRule type="containsText" dxfId="0" priority="165" operator="beginsWith" text="Error">
      <formula>LEFT(B89,LEN("Error"))="Error"</formula>
    </cfRule>
    <cfRule type="containsText" dxfId="1" priority="166" operator="beginsWith" text="Success">
      <formula>LEFT(B89,LEN("Success"))="Success"</formula>
    </cfRule>
  </conditionalFormatting>
  <conditionalFormatting sqref="B3">
    <cfRule type="containsText" dxfId="0" priority="167" operator="beginsWith" text="Error">
      <formula>LEFT(B3,LEN("Error"))="Error"</formula>
    </cfRule>
    <cfRule type="containsText" dxfId="1" priority="168" operator="beginsWith" text="Success">
      <formula>LEFT(B3,LEN("Success"))="Success"</formula>
    </cfRule>
  </conditionalFormatting>
  <conditionalFormatting sqref="H3:N3">
    <cfRule type="containsText" dxfId="0" priority="169" operator="beginsWith" text="Error">
      <formula>LEFT(H3,LEN("Error"))="Error"</formula>
    </cfRule>
  </conditionalFormatting>
  <conditionalFormatting sqref="B7:P87">
    <cfRule type="expression" dxfId="2" priority="170">
      <formula>MOD(ROW($D7),2)=1</formula>
    </cfRule>
  </conditionalFormatting>
  <conditionalFormatting sqref="F88">
    <cfRule type="expression" dxfId="3" priority="171">
      <formula>NOT(ISBLANK(F88)) * NOT(ISNUMBER(F88))</formula>
    </cfRule>
  </conditionalFormatting>
  <conditionalFormatting sqref="G88">
    <cfRule type="expression" dxfId="4" priority="172">
      <formula>NOT(ISBLANK(G88)) * NOT(ISNUMBER(G88))</formula>
    </cfRule>
  </conditionalFormatting>
  <conditionalFormatting sqref="H88">
    <cfRule type="expression" dxfId="5" priority="173">
      <formula>NOT(ISBLANK(H88)) * NOT(ISNUMBER(H88))</formula>
    </cfRule>
  </conditionalFormatting>
  <conditionalFormatting sqref="I88">
    <cfRule type="expression" dxfId="6" priority="174">
      <formula>NOT(ISBLANK(I88)) * NOT(ISNUMBER(I88))</formula>
    </cfRule>
  </conditionalFormatting>
  <conditionalFormatting sqref="J88">
    <cfRule type="expression" dxfId="7" priority="175">
      <formula>NOT(ISBLANK(J88)) * NOT(ISNUMBER(J88))</formula>
    </cfRule>
  </conditionalFormatting>
  <conditionalFormatting sqref="K88">
    <cfRule type="expression" dxfId="8" priority="176">
      <formula>NOT(ISBLANK(K88)) * NOT(ISNUMBER(K88))</formula>
    </cfRule>
  </conditionalFormatting>
  <conditionalFormatting sqref="L88">
    <cfRule type="expression" dxfId="9" priority="177">
      <formula>NOT(ISBLANK(L88)) * NOT(ISNUMBER(L88))</formula>
    </cfRule>
  </conditionalFormatting>
  <conditionalFormatting sqref="M88">
    <cfRule type="expression" dxfId="10" priority="178">
      <formula>NOT(ISBLANK(M88)) * NOT(ISNUMBER(M88))</formula>
    </cfRule>
  </conditionalFormatting>
  <conditionalFormatting sqref="N88">
    <cfRule type="expression" dxfId="11" priority="179">
      <formula>NOT(ISBLANK(N88)) * NOT(ISNUMBER(N88))</formula>
    </cfRule>
  </conditionalFormatting>
  <conditionalFormatting sqref="O88">
    <cfRule type="expression" dxfId="12" priority="180">
      <formula>NOT(ISBLANK(O88)) * NOT(ISNUMBER(O88))</formula>
    </cfRule>
  </conditionalFormatting>
  <conditionalFormatting sqref="F90">
    <cfRule type="expression" dxfId="13" priority="181">
      <formula>NOT(ISBLANK(F90)) * NOT(ISNUMBER(F90))</formula>
    </cfRule>
  </conditionalFormatting>
  <conditionalFormatting sqref="G90">
    <cfRule type="expression" dxfId="14" priority="182">
      <formula>NOT(ISBLANK(G90)) * NOT(ISNUMBER(G90))</formula>
    </cfRule>
  </conditionalFormatting>
  <conditionalFormatting sqref="H90">
    <cfRule type="expression" dxfId="15" priority="183">
      <formula>NOT(ISBLANK(H90)) * NOT(ISNUMBER(H90))</formula>
    </cfRule>
  </conditionalFormatting>
  <conditionalFormatting sqref="I90">
    <cfRule type="expression" dxfId="16" priority="184">
      <formula>NOT(ISBLANK(I90)) * NOT(ISNUMBER(I90))</formula>
    </cfRule>
  </conditionalFormatting>
  <conditionalFormatting sqref="J90">
    <cfRule type="expression" dxfId="17" priority="185">
      <formula>NOT(ISBLANK(J90)) * NOT(ISNUMBER(J90))</formula>
    </cfRule>
  </conditionalFormatting>
  <conditionalFormatting sqref="K90">
    <cfRule type="expression" dxfId="18" priority="186">
      <formula>NOT(ISBLANK(K90)) * NOT(ISNUMBER(K90))</formula>
    </cfRule>
  </conditionalFormatting>
  <conditionalFormatting sqref="L90">
    <cfRule type="expression" dxfId="19" priority="187">
      <formula>NOT(ISBLANK(L90)) * NOT(ISNUMBER(L90))</formula>
    </cfRule>
  </conditionalFormatting>
  <conditionalFormatting sqref="M90">
    <cfRule type="expression" dxfId="20" priority="188">
      <formula>NOT(ISBLANK(M90)) * NOT(ISNUMBER(M90))</formula>
    </cfRule>
  </conditionalFormatting>
  <conditionalFormatting sqref="N90">
    <cfRule type="expression" dxfId="21" priority="189">
      <formula>NOT(ISBLANK(N90)) * NOT(ISNUMBER(N90))</formula>
    </cfRule>
  </conditionalFormatting>
  <conditionalFormatting sqref="O90">
    <cfRule type="expression" dxfId="22" priority="190">
      <formula>NOT(ISBLANK(O90)) * NOT(ISNUMBER(O90))</formula>
    </cfRule>
  </conditionalFormatting>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Responses</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Bonfire</dc:creator>
  <cp:lastModifiedBy>Bonfire</cp:lastModifiedBy>
  <dcterms:created xsi:type="dcterms:W3CDTF">2026-07-13T21:19:35+00:00</dcterms:created>
  <dcterms:modified xsi:type="dcterms:W3CDTF">2026-07-13T21:19:35+00:00</dcterms:modified>
  <dc:title>BidTable Response Template</dc:title>
  <dc:description/>
  <dc:subject/>
  <cp:keywords/>
  <cp:category/>
</cp:coreProperties>
</file>